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13_ncr:1_{2C6613DD-1D51-4AB3-8E21-E631075C7C1E}" xr6:coauthVersionLast="44" xr6:coauthVersionMax="44" xr10:uidLastSave="{00000000-0000-0000-0000-000000000000}"/>
  <bookViews>
    <workbookView xWindow="2244" yWindow="504" windowWidth="17280" windowHeight="11328" activeTab="2" xr2:uid="{00000000-000D-0000-FFFF-FFFF00000000}"/>
  </bookViews>
  <sheets>
    <sheet name="Middle Mio Data" sheetId="2" r:id="rId1"/>
    <sheet name="Middle Mio Shelf" sheetId="11" r:id="rId2"/>
    <sheet name="Middle Mio Slope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74" i="2" l="1"/>
  <c r="X74" i="2"/>
  <c r="V74" i="2"/>
  <c r="K74" i="2" l="1"/>
  <c r="AB73" i="2" l="1"/>
  <c r="X73" i="2"/>
  <c r="V73" i="2"/>
  <c r="K73" i="2"/>
  <c r="X5" i="2" l="1"/>
  <c r="X6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4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9" i="2"/>
  <c r="X3" i="2" l="1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41" i="2"/>
  <c r="K54" i="2" l="1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53" i="2"/>
</calcChain>
</file>

<file path=xl/sharedStrings.xml><?xml version="1.0" encoding="utf-8"?>
<sst xmlns="http://schemas.openxmlformats.org/spreadsheetml/2006/main" count="314" uniqueCount="15">
  <si>
    <t>Year</t>
  </si>
  <si>
    <t>SumOfRSVR_RCVR_BOE</t>
  </si>
  <si>
    <t>Avg Reser</t>
  </si>
  <si>
    <t>Water</t>
  </si>
  <si>
    <t>Deep</t>
  </si>
  <si>
    <t>Shallow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</si>
  <si>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</si>
  <si>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</si>
  <si>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</si>
  <si>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</si>
  <si>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</si>
  <si>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</si>
  <si>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</si>
  <si>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</si>
  <si>
    <t>CountOf# of Reser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</si>
</sst>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9" fillId="0" borderId="0"/>
    <xf numFmtId="0" fontId="9" fillId="0" borderId="0"/>
  </cellStyleXfs>
  <cellXfs count="23">
    <xf numFmtId="0" fontId="0" fillId="0" borderId="0" xfId="0"/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164" fontId="0" fillId="3" borderId="0" xfId="1" applyNumberFormat="1" applyFont="1" applyFill="1"/>
    <xf numFmtId="0" fontId="4" fillId="4" borderId="0" xfId="3" applyFont="1" applyFill="1" applyBorder="1" applyAlignment="1">
      <alignment horizontal="center"/>
    </xf>
    <xf numFmtId="3" fontId="6" fillId="3" borderId="2" xfId="4" applyNumberFormat="1" applyFont="1" applyFill="1" applyBorder="1" applyAlignment="1">
      <alignment horizontal="right" wrapText="1"/>
    </xf>
    <xf numFmtId="164" fontId="0" fillId="0" borderId="0" xfId="0" applyNumberFormat="1"/>
    <xf numFmtId="0" fontId="6" fillId="0" borderId="3" xfId="4" applyFont="1" applyFill="1" applyBorder="1" applyAlignment="1">
      <alignment horizontal="right" wrapText="1"/>
    </xf>
    <xf numFmtId="0" fontId="8" fillId="2" borderId="1" xfId="5" applyFont="1" applyFill="1" applyBorder="1" applyAlignment="1">
      <alignment horizontal="center"/>
    </xf>
    <xf numFmtId="0" fontId="8" fillId="0" borderId="2" xfId="5" applyFont="1" applyFill="1" applyBorder="1" applyAlignment="1">
      <alignment wrapText="1"/>
    </xf>
    <xf numFmtId="0" fontId="8" fillId="0" borderId="2" xfId="5" applyFont="1" applyFill="1" applyBorder="1" applyAlignment="1">
      <alignment horizontal="right" wrapText="1"/>
    </xf>
    <xf numFmtId="0" fontId="9" fillId="0" borderId="0" xfId="5"/>
    <xf numFmtId="0" fontId="8" fillId="3" borderId="2" xfId="5" applyFont="1" applyFill="1" applyBorder="1" applyAlignment="1">
      <alignment wrapText="1"/>
    </xf>
    <xf numFmtId="0" fontId="8" fillId="3" borderId="2" xfId="5" applyFont="1" applyFill="1" applyBorder="1" applyAlignment="1">
      <alignment horizontal="right" wrapText="1"/>
    </xf>
    <xf numFmtId="0" fontId="9" fillId="3" borderId="0" xfId="5" applyFill="1"/>
    <xf numFmtId="0" fontId="8" fillId="4" borderId="1" xfId="5" applyFont="1" applyFill="1" applyBorder="1" applyAlignment="1">
      <alignment horizontal="center"/>
    </xf>
    <xf numFmtId="0" fontId="8" fillId="2" borderId="1" xfId="6" applyFont="1" applyFill="1" applyBorder="1" applyAlignment="1">
      <alignment horizontal="center"/>
    </xf>
    <xf numFmtId="0" fontId="8" fillId="0" borderId="2" xfId="6" applyFont="1" applyFill="1" applyBorder="1" applyAlignment="1">
      <alignment wrapText="1"/>
    </xf>
    <xf numFmtId="0" fontId="8" fillId="0" borderId="2" xfId="6" applyFont="1" applyFill="1" applyBorder="1" applyAlignment="1">
      <alignment horizontal="right" wrapText="1"/>
    </xf>
    <xf numFmtId="0" fontId="9" fillId="0" borderId="0" xfId="6"/>
    <xf numFmtId="0" fontId="0" fillId="3" borderId="0" xfId="0" applyFill="1" applyAlignment="1">
      <alignment horizontal="center"/>
    </xf>
  </cellXfs>
  <cellStyles count="7">
    <cellStyle name="Comma" xfId="1" builtinId="3"/>
    <cellStyle name="Normal" xfId="0" builtinId="0"/>
    <cellStyle name="Normal_Data 2" xfId="2" xr:uid="{00000000-0005-0000-0000-000002000000}"/>
    <cellStyle name="Normal_Middle Mio Data" xfId="4" xr:uid="{00000000-0005-0000-0000-000003000000}"/>
    <cellStyle name="Normal_Middle Mio Data_1" xfId="6" xr:uid="{2769A709-4EC6-42DF-88BF-4C2D8D355649}"/>
    <cellStyle name="Normal_Middle Mio Data_2" xfId="5" xr:uid="{A7611EAB-363A-475D-9EFF-A7A97432F6DB}"/>
    <cellStyle name="Normal_Pleis Data" xfId="3" xr:uid="{00000000-0005-0000-0000-00000500000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Miocene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'Middle Mio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'Middle Mio Data'!$N$3:$N$74</c:f>
              <c:numCache>
                <c:formatCode>General</c:formatCode>
                <c:ptCount val="72"/>
                <c:pt idx="1">
                  <c:v>1948</c:v>
                </c:pt>
                <c:pt idx="3">
                  <c:v>1950</c:v>
                </c:pt>
                <c:pt idx="5">
                  <c:v>1952</c:v>
                </c:pt>
                <c:pt idx="7">
                  <c:v>1954</c:v>
                </c:pt>
                <c:pt idx="9">
                  <c:v>1956</c:v>
                </c:pt>
                <c:pt idx="11">
                  <c:v>1958</c:v>
                </c:pt>
                <c:pt idx="13">
                  <c:v>1960</c:v>
                </c:pt>
                <c:pt idx="15">
                  <c:v>1962</c:v>
                </c:pt>
                <c:pt idx="17">
                  <c:v>1964</c:v>
                </c:pt>
                <c:pt idx="19">
                  <c:v>1966</c:v>
                </c:pt>
                <c:pt idx="21">
                  <c:v>1968</c:v>
                </c:pt>
                <c:pt idx="23">
                  <c:v>1970</c:v>
                </c:pt>
                <c:pt idx="25">
                  <c:v>1972</c:v>
                </c:pt>
                <c:pt idx="27">
                  <c:v>1974</c:v>
                </c:pt>
                <c:pt idx="29">
                  <c:v>1976</c:v>
                </c:pt>
                <c:pt idx="31">
                  <c:v>1978</c:v>
                </c:pt>
                <c:pt idx="33">
                  <c:v>1980</c:v>
                </c:pt>
                <c:pt idx="35">
                  <c:v>1982</c:v>
                </c:pt>
                <c:pt idx="37">
                  <c:v>1984</c:v>
                </c:pt>
                <c:pt idx="39">
                  <c:v>1986</c:v>
                </c:pt>
                <c:pt idx="41">
                  <c:v>1988</c:v>
                </c:pt>
                <c:pt idx="43">
                  <c:v>1990</c:v>
                </c:pt>
                <c:pt idx="45">
                  <c:v>1992</c:v>
                </c:pt>
                <c:pt idx="47">
                  <c:v>1994</c:v>
                </c:pt>
                <c:pt idx="49">
                  <c:v>1996</c:v>
                </c:pt>
                <c:pt idx="51">
                  <c:v>1998</c:v>
                </c:pt>
                <c:pt idx="53">
                  <c:v>2000</c:v>
                </c:pt>
                <c:pt idx="55">
                  <c:v>2002</c:v>
                </c:pt>
                <c:pt idx="57">
                  <c:v>2004</c:v>
                </c:pt>
                <c:pt idx="59">
                  <c:v>2006</c:v>
                </c:pt>
                <c:pt idx="61">
                  <c:v>2008</c:v>
                </c:pt>
                <c:pt idx="63">
                  <c:v>2010</c:v>
                </c:pt>
                <c:pt idx="65">
                  <c:v>2012</c:v>
                </c:pt>
                <c:pt idx="67">
                  <c:v>2014</c:v>
                </c:pt>
                <c:pt idx="69">
                  <c:v>2016</c:v>
                </c:pt>
                <c:pt idx="71">
                  <c:v>2018</c:v>
                </c:pt>
              </c:numCache>
            </c:numRef>
          </c:cat>
          <c:val>
            <c:numRef>
              <c:f>'Middle Mio Data'!$P$3:$P$74</c:f>
              <c:numCache>
                <c:formatCode>General</c:formatCode>
                <c:ptCount val="72"/>
                <c:pt idx="0">
                  <c:v>0</c:v>
                </c:pt>
                <c:pt idx="1">
                  <c:v>18608845</c:v>
                </c:pt>
                <c:pt idx="2">
                  <c:v>146330977</c:v>
                </c:pt>
                <c:pt idx="3">
                  <c:v>29243262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31769822</c:v>
                </c:pt>
                <c:pt idx="8">
                  <c:v>8570667</c:v>
                </c:pt>
                <c:pt idx="9">
                  <c:v>129946523</c:v>
                </c:pt>
                <c:pt idx="10">
                  <c:v>140108694</c:v>
                </c:pt>
                <c:pt idx="11">
                  <c:v>236206331</c:v>
                </c:pt>
                <c:pt idx="12">
                  <c:v>335143412</c:v>
                </c:pt>
                <c:pt idx="13">
                  <c:v>410978586</c:v>
                </c:pt>
                <c:pt idx="14">
                  <c:v>172456874</c:v>
                </c:pt>
                <c:pt idx="15">
                  <c:v>53264244</c:v>
                </c:pt>
                <c:pt idx="16">
                  <c:v>32302789</c:v>
                </c:pt>
                <c:pt idx="17">
                  <c:v>76839294</c:v>
                </c:pt>
                <c:pt idx="18">
                  <c:v>65564413</c:v>
                </c:pt>
                <c:pt idx="19">
                  <c:v>34577021</c:v>
                </c:pt>
                <c:pt idx="20">
                  <c:v>85851990</c:v>
                </c:pt>
                <c:pt idx="21">
                  <c:v>96866644</c:v>
                </c:pt>
                <c:pt idx="22">
                  <c:v>80591348</c:v>
                </c:pt>
                <c:pt idx="23">
                  <c:v>72520642</c:v>
                </c:pt>
                <c:pt idx="24">
                  <c:v>109631209</c:v>
                </c:pt>
                <c:pt idx="25">
                  <c:v>29988833</c:v>
                </c:pt>
                <c:pt idx="26">
                  <c:v>23839089</c:v>
                </c:pt>
                <c:pt idx="27">
                  <c:v>98453094</c:v>
                </c:pt>
                <c:pt idx="28">
                  <c:v>148565033</c:v>
                </c:pt>
                <c:pt idx="29">
                  <c:v>243438631</c:v>
                </c:pt>
                <c:pt idx="30">
                  <c:v>259886494</c:v>
                </c:pt>
                <c:pt idx="31">
                  <c:v>197639911</c:v>
                </c:pt>
                <c:pt idx="32">
                  <c:v>88306158</c:v>
                </c:pt>
                <c:pt idx="33">
                  <c:v>165039208</c:v>
                </c:pt>
                <c:pt idx="34">
                  <c:v>81105038</c:v>
                </c:pt>
                <c:pt idx="35">
                  <c:v>139052797</c:v>
                </c:pt>
                <c:pt idx="36">
                  <c:v>120147349</c:v>
                </c:pt>
                <c:pt idx="37">
                  <c:v>129046988</c:v>
                </c:pt>
                <c:pt idx="38">
                  <c:v>129816616</c:v>
                </c:pt>
                <c:pt idx="39">
                  <c:v>37973579</c:v>
                </c:pt>
                <c:pt idx="40">
                  <c:v>60016058</c:v>
                </c:pt>
                <c:pt idx="41">
                  <c:v>116919405</c:v>
                </c:pt>
                <c:pt idx="42">
                  <c:v>37643965</c:v>
                </c:pt>
                <c:pt idx="43">
                  <c:v>59920561</c:v>
                </c:pt>
                <c:pt idx="44">
                  <c:v>118691335</c:v>
                </c:pt>
                <c:pt idx="45">
                  <c:v>20269443</c:v>
                </c:pt>
                <c:pt idx="46">
                  <c:v>53411323</c:v>
                </c:pt>
                <c:pt idx="47">
                  <c:v>20710299</c:v>
                </c:pt>
                <c:pt idx="48">
                  <c:v>78176402</c:v>
                </c:pt>
                <c:pt idx="49">
                  <c:v>60545305</c:v>
                </c:pt>
                <c:pt idx="50">
                  <c:v>72958633</c:v>
                </c:pt>
                <c:pt idx="51">
                  <c:v>75107088</c:v>
                </c:pt>
                <c:pt idx="52">
                  <c:v>28653175</c:v>
                </c:pt>
                <c:pt idx="53">
                  <c:v>34622423</c:v>
                </c:pt>
                <c:pt idx="54">
                  <c:v>44158310</c:v>
                </c:pt>
                <c:pt idx="55">
                  <c:v>25950511</c:v>
                </c:pt>
                <c:pt idx="56">
                  <c:v>25961237</c:v>
                </c:pt>
                <c:pt idx="57">
                  <c:v>20446342</c:v>
                </c:pt>
                <c:pt idx="58">
                  <c:v>24203510</c:v>
                </c:pt>
                <c:pt idx="59">
                  <c:v>65135276</c:v>
                </c:pt>
                <c:pt idx="60">
                  <c:v>56196467</c:v>
                </c:pt>
                <c:pt idx="61">
                  <c:v>59125642</c:v>
                </c:pt>
                <c:pt idx="62">
                  <c:v>12966515</c:v>
                </c:pt>
                <c:pt idx="63">
                  <c:v>10377444</c:v>
                </c:pt>
                <c:pt idx="64">
                  <c:v>5741890</c:v>
                </c:pt>
                <c:pt idx="65">
                  <c:v>44334</c:v>
                </c:pt>
                <c:pt idx="66">
                  <c:v>6001492</c:v>
                </c:pt>
                <c:pt idx="67">
                  <c:v>422074</c:v>
                </c:pt>
                <c:pt idx="68">
                  <c:v>1454935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B3-4926-97AD-AB010CA5F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9134976"/>
        <c:axId val="129136896"/>
      </c:barChart>
      <c:lineChart>
        <c:grouping val="standard"/>
        <c:varyColors val="0"/>
        <c:ser>
          <c:idx val="1"/>
          <c:order val="2"/>
          <c:tx>
            <c:strRef>
              <c:f>'Middle Mio Data'!$O$2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'Middle Mio Data'!$S$3:$S$74</c:f>
              <c:numCache>
                <c:formatCode>General</c:formatCode>
                <c:ptCount val="72"/>
                <c:pt idx="1">
                  <c:v>1948</c:v>
                </c:pt>
                <c:pt idx="3">
                  <c:v>1950</c:v>
                </c:pt>
                <c:pt idx="5">
                  <c:v>1952</c:v>
                </c:pt>
                <c:pt idx="7">
                  <c:v>1954</c:v>
                </c:pt>
                <c:pt idx="9">
                  <c:v>1956</c:v>
                </c:pt>
                <c:pt idx="11">
                  <c:v>1958</c:v>
                </c:pt>
                <c:pt idx="13">
                  <c:v>1960</c:v>
                </c:pt>
                <c:pt idx="15">
                  <c:v>1962</c:v>
                </c:pt>
                <c:pt idx="17">
                  <c:v>1964</c:v>
                </c:pt>
                <c:pt idx="19">
                  <c:v>1966</c:v>
                </c:pt>
                <c:pt idx="21">
                  <c:v>1968</c:v>
                </c:pt>
                <c:pt idx="23">
                  <c:v>1970</c:v>
                </c:pt>
                <c:pt idx="25">
                  <c:v>1972</c:v>
                </c:pt>
                <c:pt idx="27">
                  <c:v>1974</c:v>
                </c:pt>
                <c:pt idx="29">
                  <c:v>1976</c:v>
                </c:pt>
                <c:pt idx="31">
                  <c:v>1978</c:v>
                </c:pt>
                <c:pt idx="33">
                  <c:v>1980</c:v>
                </c:pt>
                <c:pt idx="35">
                  <c:v>1982</c:v>
                </c:pt>
                <c:pt idx="37">
                  <c:v>1984</c:v>
                </c:pt>
                <c:pt idx="39">
                  <c:v>1986</c:v>
                </c:pt>
                <c:pt idx="41">
                  <c:v>1988</c:v>
                </c:pt>
                <c:pt idx="43">
                  <c:v>1990</c:v>
                </c:pt>
                <c:pt idx="45">
                  <c:v>1992</c:v>
                </c:pt>
                <c:pt idx="47">
                  <c:v>1994</c:v>
                </c:pt>
                <c:pt idx="49">
                  <c:v>1996</c:v>
                </c:pt>
                <c:pt idx="51">
                  <c:v>1998</c:v>
                </c:pt>
                <c:pt idx="53">
                  <c:v>2000</c:v>
                </c:pt>
                <c:pt idx="55">
                  <c:v>2002</c:v>
                </c:pt>
                <c:pt idx="57">
                  <c:v>2004</c:v>
                </c:pt>
                <c:pt idx="59">
                  <c:v>2006</c:v>
                </c:pt>
                <c:pt idx="61">
                  <c:v>2008</c:v>
                </c:pt>
                <c:pt idx="63">
                  <c:v>2010</c:v>
                </c:pt>
                <c:pt idx="65">
                  <c:v>2012</c:v>
                </c:pt>
                <c:pt idx="67">
                  <c:v>2014</c:v>
                </c:pt>
                <c:pt idx="69">
                  <c:v>2016</c:v>
                </c:pt>
                <c:pt idx="71">
                  <c:v>2018</c:v>
                </c:pt>
              </c:numCache>
            </c:numRef>
          </c:cat>
          <c:val>
            <c:numRef>
              <c:f>'Middle Mio Data'!$X$3:$X$73</c:f>
              <c:numCache>
                <c:formatCode>General</c:formatCode>
                <c:ptCount val="71"/>
                <c:pt idx="0">
                  <c:v>0</c:v>
                </c:pt>
                <c:pt idx="1">
                  <c:v>1000000</c:v>
                </c:pt>
                <c:pt idx="2">
                  <c:v>12000000</c:v>
                </c:pt>
                <c:pt idx="3">
                  <c:v>4000000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15000000</c:v>
                </c:pt>
                <c:pt idx="8">
                  <c:v>7000000</c:v>
                </c:pt>
                <c:pt idx="9">
                  <c:v>14000000</c:v>
                </c:pt>
                <c:pt idx="10">
                  <c:v>32000000</c:v>
                </c:pt>
                <c:pt idx="11">
                  <c:v>26000000</c:v>
                </c:pt>
                <c:pt idx="12">
                  <c:v>17000000</c:v>
                </c:pt>
                <c:pt idx="13">
                  <c:v>51000000</c:v>
                </c:pt>
                <c:pt idx="14">
                  <c:v>51000000</c:v>
                </c:pt>
                <c:pt idx="15">
                  <c:v>27000000</c:v>
                </c:pt>
                <c:pt idx="16">
                  <c:v>15000000</c:v>
                </c:pt>
                <c:pt idx="17">
                  <c:v>29000000</c:v>
                </c:pt>
                <c:pt idx="18">
                  <c:v>39000000</c:v>
                </c:pt>
                <c:pt idx="19">
                  <c:v>11000000</c:v>
                </c:pt>
                <c:pt idx="20">
                  <c:v>26000000</c:v>
                </c:pt>
                <c:pt idx="21">
                  <c:v>44000000</c:v>
                </c:pt>
                <c:pt idx="22">
                  <c:v>28000000</c:v>
                </c:pt>
                <c:pt idx="23">
                  <c:v>41000000</c:v>
                </c:pt>
                <c:pt idx="24">
                  <c:v>45000000</c:v>
                </c:pt>
                <c:pt idx="25">
                  <c:v>17000000</c:v>
                </c:pt>
                <c:pt idx="26">
                  <c:v>13000000</c:v>
                </c:pt>
                <c:pt idx="27">
                  <c:v>23000000</c:v>
                </c:pt>
                <c:pt idx="28">
                  <c:v>30000000</c:v>
                </c:pt>
                <c:pt idx="29">
                  <c:v>79000000</c:v>
                </c:pt>
                <c:pt idx="30">
                  <c:v>70000000</c:v>
                </c:pt>
                <c:pt idx="31">
                  <c:v>48000000</c:v>
                </c:pt>
                <c:pt idx="32">
                  <c:v>62000000</c:v>
                </c:pt>
                <c:pt idx="33">
                  <c:v>79000000</c:v>
                </c:pt>
                <c:pt idx="34">
                  <c:v>50000000</c:v>
                </c:pt>
                <c:pt idx="35">
                  <c:v>99000000</c:v>
                </c:pt>
                <c:pt idx="36">
                  <c:v>49000000</c:v>
                </c:pt>
                <c:pt idx="37">
                  <c:v>81000000</c:v>
                </c:pt>
                <c:pt idx="38">
                  <c:v>69000000</c:v>
                </c:pt>
                <c:pt idx="39">
                  <c:v>29000000</c:v>
                </c:pt>
                <c:pt idx="40">
                  <c:v>52000000</c:v>
                </c:pt>
                <c:pt idx="41">
                  <c:v>66000000</c:v>
                </c:pt>
                <c:pt idx="42">
                  <c:v>49000000</c:v>
                </c:pt>
                <c:pt idx="43">
                  <c:v>61000000</c:v>
                </c:pt>
                <c:pt idx="44">
                  <c:v>34000000</c:v>
                </c:pt>
                <c:pt idx="45">
                  <c:v>36000000</c:v>
                </c:pt>
                <c:pt idx="46">
                  <c:v>47000000</c:v>
                </c:pt>
                <c:pt idx="47">
                  <c:v>29000000</c:v>
                </c:pt>
                <c:pt idx="48">
                  <c:v>59000000</c:v>
                </c:pt>
                <c:pt idx="49">
                  <c:v>56000000</c:v>
                </c:pt>
                <c:pt idx="50">
                  <c:v>48000000</c:v>
                </c:pt>
                <c:pt idx="51">
                  <c:v>63000000</c:v>
                </c:pt>
                <c:pt idx="52">
                  <c:v>53000000</c:v>
                </c:pt>
                <c:pt idx="53">
                  <c:v>54000000</c:v>
                </c:pt>
                <c:pt idx="54">
                  <c:v>55000000</c:v>
                </c:pt>
                <c:pt idx="55">
                  <c:v>22000000</c:v>
                </c:pt>
                <c:pt idx="56">
                  <c:v>39000000</c:v>
                </c:pt>
                <c:pt idx="57">
                  <c:v>32000000</c:v>
                </c:pt>
                <c:pt idx="58">
                  <c:v>24000000</c:v>
                </c:pt>
                <c:pt idx="59">
                  <c:v>24000000</c:v>
                </c:pt>
                <c:pt idx="60">
                  <c:v>14000000</c:v>
                </c:pt>
                <c:pt idx="61">
                  <c:v>16000000</c:v>
                </c:pt>
                <c:pt idx="62">
                  <c:v>6000000</c:v>
                </c:pt>
                <c:pt idx="63">
                  <c:v>16000000</c:v>
                </c:pt>
                <c:pt idx="64">
                  <c:v>3000000</c:v>
                </c:pt>
                <c:pt idx="65">
                  <c:v>1000000</c:v>
                </c:pt>
                <c:pt idx="66">
                  <c:v>2000000</c:v>
                </c:pt>
                <c:pt idx="67">
                  <c:v>1000000</c:v>
                </c:pt>
                <c:pt idx="68">
                  <c:v>1000000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B3-4926-97AD-AB010CA5F105}"/>
            </c:ext>
          </c:extLst>
        </c:ser>
        <c:ser>
          <c:idx val="3"/>
          <c:order val="3"/>
          <c:tx>
            <c:strRef>
              <c:f>'Middle Mio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'Middle Mio Data'!$S$3:$S$74</c:f>
              <c:numCache>
                <c:formatCode>General</c:formatCode>
                <c:ptCount val="72"/>
                <c:pt idx="1">
                  <c:v>1948</c:v>
                </c:pt>
                <c:pt idx="3">
                  <c:v>1950</c:v>
                </c:pt>
                <c:pt idx="5">
                  <c:v>1952</c:v>
                </c:pt>
                <c:pt idx="7">
                  <c:v>1954</c:v>
                </c:pt>
                <c:pt idx="9">
                  <c:v>1956</c:v>
                </c:pt>
                <c:pt idx="11">
                  <c:v>1958</c:v>
                </c:pt>
                <c:pt idx="13">
                  <c:v>1960</c:v>
                </c:pt>
                <c:pt idx="15">
                  <c:v>1962</c:v>
                </c:pt>
                <c:pt idx="17">
                  <c:v>1964</c:v>
                </c:pt>
                <c:pt idx="19">
                  <c:v>1966</c:v>
                </c:pt>
                <c:pt idx="21">
                  <c:v>1968</c:v>
                </c:pt>
                <c:pt idx="23">
                  <c:v>1970</c:v>
                </c:pt>
                <c:pt idx="25">
                  <c:v>1972</c:v>
                </c:pt>
                <c:pt idx="27">
                  <c:v>1974</c:v>
                </c:pt>
                <c:pt idx="29">
                  <c:v>1976</c:v>
                </c:pt>
                <c:pt idx="31">
                  <c:v>1978</c:v>
                </c:pt>
                <c:pt idx="33">
                  <c:v>1980</c:v>
                </c:pt>
                <c:pt idx="35">
                  <c:v>1982</c:v>
                </c:pt>
                <c:pt idx="37">
                  <c:v>1984</c:v>
                </c:pt>
                <c:pt idx="39">
                  <c:v>1986</c:v>
                </c:pt>
                <c:pt idx="41">
                  <c:v>1988</c:v>
                </c:pt>
                <c:pt idx="43">
                  <c:v>1990</c:v>
                </c:pt>
                <c:pt idx="45">
                  <c:v>1992</c:v>
                </c:pt>
                <c:pt idx="47">
                  <c:v>1994</c:v>
                </c:pt>
                <c:pt idx="49">
                  <c:v>1996</c:v>
                </c:pt>
                <c:pt idx="51">
                  <c:v>1998</c:v>
                </c:pt>
                <c:pt idx="53">
                  <c:v>2000</c:v>
                </c:pt>
                <c:pt idx="55">
                  <c:v>2002</c:v>
                </c:pt>
                <c:pt idx="57">
                  <c:v>2004</c:v>
                </c:pt>
                <c:pt idx="59">
                  <c:v>2006</c:v>
                </c:pt>
                <c:pt idx="61">
                  <c:v>2008</c:v>
                </c:pt>
                <c:pt idx="63">
                  <c:v>2010</c:v>
                </c:pt>
                <c:pt idx="65">
                  <c:v>2012</c:v>
                </c:pt>
                <c:pt idx="67">
                  <c:v>2014</c:v>
                </c:pt>
                <c:pt idx="69">
                  <c:v>2016</c:v>
                </c:pt>
                <c:pt idx="71">
                  <c:v>2018</c:v>
                </c:pt>
              </c:numCache>
            </c:numRef>
          </c:cat>
          <c:val>
            <c:numRef>
              <c:f>'Middle Mio Data'!$V$3:$V$74</c:f>
              <c:numCache>
                <c:formatCode>#,##0</c:formatCode>
                <c:ptCount val="72"/>
                <c:pt idx="4" formatCode="General">
                  <c:v>0</c:v>
                </c:pt>
                <c:pt idx="5" formatCode="General">
                  <c:v>0</c:v>
                </c:pt>
                <c:pt idx="6">
                  <c:v>1035893.8540925267</c:v>
                </c:pt>
                <c:pt idx="7">
                  <c:v>3970086.5480427044</c:v>
                </c:pt>
                <c:pt idx="8">
                  <c:v>5126590.932384342</c:v>
                </c:pt>
                <c:pt idx="9">
                  <c:v>6601079.0533807827</c:v>
                </c:pt>
                <c:pt idx="10">
                  <c:v>7472955.7366548041</c:v>
                </c:pt>
                <c:pt idx="11">
                  <c:v>9547250.6049822066</c:v>
                </c:pt>
                <c:pt idx="12">
                  <c:v>13425965.893238435</c:v>
                </c:pt>
                <c:pt idx="13">
                  <c:v>15296082.338078292</c:v>
                </c:pt>
                <c:pt idx="14">
                  <c:v>21970490.135231316</c:v>
                </c:pt>
                <c:pt idx="15">
                  <c:v>30235681.498220641</c:v>
                </c:pt>
                <c:pt idx="16">
                  <c:v>38747199.224199288</c:v>
                </c:pt>
                <c:pt idx="17">
                  <c:v>39347353.491103202</c:v>
                </c:pt>
                <c:pt idx="18">
                  <c:v>43834827.829181492</c:v>
                </c:pt>
                <c:pt idx="19">
                  <c:v>62408558.448398575</c:v>
                </c:pt>
                <c:pt idx="20">
                  <c:v>84534930.88256228</c:v>
                </c:pt>
                <c:pt idx="21">
                  <c:v>103140897.74377224</c:v>
                </c:pt>
                <c:pt idx="22">
                  <c:v>120326093.92526691</c:v>
                </c:pt>
                <c:pt idx="23">
                  <c:v>130497851.44839858</c:v>
                </c:pt>
                <c:pt idx="24">
                  <c:v>120182674.87544484</c:v>
                </c:pt>
                <c:pt idx="25">
                  <c:v>132942297.72241993</c:v>
                </c:pt>
                <c:pt idx="26">
                  <c:v>145775210.70106763</c:v>
                </c:pt>
                <c:pt idx="27">
                  <c:v>146838289.08185053</c:v>
                </c:pt>
                <c:pt idx="28">
                  <c:v>132311813.04270463</c:v>
                </c:pt>
                <c:pt idx="29">
                  <c:v>113442816.7544484</c:v>
                </c:pt>
                <c:pt idx="30">
                  <c:v>121613891.03558719</c:v>
                </c:pt>
                <c:pt idx="31">
                  <c:v>135210669.02846974</c:v>
                </c:pt>
                <c:pt idx="32">
                  <c:v>142021879.44839856</c:v>
                </c:pt>
                <c:pt idx="33">
                  <c:v>122611121.74377224</c:v>
                </c:pt>
                <c:pt idx="34">
                  <c:v>128555536.01423487</c:v>
                </c:pt>
                <c:pt idx="35">
                  <c:v>127194646.02846974</c:v>
                </c:pt>
                <c:pt idx="36">
                  <c:v>127963898.14946619</c:v>
                </c:pt>
                <c:pt idx="37">
                  <c:v>135204117.93238434</c:v>
                </c:pt>
                <c:pt idx="38">
                  <c:v>128511860.89323843</c:v>
                </c:pt>
                <c:pt idx="39">
                  <c:v>138843275.69039145</c:v>
                </c:pt>
                <c:pt idx="40">
                  <c:v>136710554.74733096</c:v>
                </c:pt>
                <c:pt idx="41">
                  <c:v>132423655.60854092</c:v>
                </c:pt>
                <c:pt idx="42">
                  <c:v>128501010.06049822</c:v>
                </c:pt>
                <c:pt idx="43">
                  <c:v>133639565</c:v>
                </c:pt>
                <c:pt idx="44">
                  <c:v>130312654.22419928</c:v>
                </c:pt>
                <c:pt idx="45">
                  <c:v>127677404.44483985</c:v>
                </c:pt>
                <c:pt idx="46">
                  <c:v>135291288.84341636</c:v>
                </c:pt>
                <c:pt idx="47">
                  <c:v>139559768.36298931</c:v>
                </c:pt>
                <c:pt idx="48">
                  <c:v>118433434.88967972</c:v>
                </c:pt>
                <c:pt idx="49">
                  <c:v>124985084.79715303</c:v>
                </c:pt>
                <c:pt idx="50">
                  <c:v>118062960.70462634</c:v>
                </c:pt>
                <c:pt idx="51">
                  <c:v>112986170.84697509</c:v>
                </c:pt>
                <c:pt idx="52">
                  <c:v>107047928.43772241</c:v>
                </c:pt>
                <c:pt idx="53">
                  <c:v>102490235.56939502</c:v>
                </c:pt>
                <c:pt idx="54">
                  <c:v>91120473.427046269</c:v>
                </c:pt>
                <c:pt idx="55">
                  <c:v>85844478.252669036</c:v>
                </c:pt>
                <c:pt idx="56">
                  <c:v>82822836.740213528</c:v>
                </c:pt>
                <c:pt idx="57">
                  <c:v>69696820.113878995</c:v>
                </c:pt>
                <c:pt idx="58">
                  <c:v>56342547.537366547</c:v>
                </c:pt>
                <c:pt idx="59">
                  <c:v>55400893.309608541</c:v>
                </c:pt>
                <c:pt idx="60">
                  <c:v>45975091.921708182</c:v>
                </c:pt>
                <c:pt idx="61">
                  <c:v>40726806.291814946</c:v>
                </c:pt>
                <c:pt idx="62">
                  <c:v>60914665.61209964</c:v>
                </c:pt>
                <c:pt idx="63">
                  <c:v>46145569.153024912</c:v>
                </c:pt>
                <c:pt idx="64">
                  <c:v>41965571.234875441</c:v>
                </c:pt>
                <c:pt idx="65">
                  <c:v>33736979.085409254</c:v>
                </c:pt>
                <c:pt idx="66">
                  <c:v>25700401.202846974</c:v>
                </c:pt>
                <c:pt idx="67">
                  <c:v>23098935.153024912</c:v>
                </c:pt>
                <c:pt idx="68">
                  <c:v>24138385.622775801</c:v>
                </c:pt>
                <c:pt idx="69">
                  <c:v>21622450.106761567</c:v>
                </c:pt>
                <c:pt idx="70">
                  <c:v>16454265.462633451</c:v>
                </c:pt>
                <c:pt idx="71">
                  <c:v>14114671.637010677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B3-4926-97AD-AB010CA5F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34976"/>
        <c:axId val="129136896"/>
      </c:lineChart>
      <c:lineChart>
        <c:grouping val="standard"/>
        <c:varyColors val="0"/>
        <c:ser>
          <c:idx val="2"/>
          <c:order val="1"/>
          <c:tx>
            <c:strRef>
              <c:f>'Middle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'Middle Mio Data'!$S$3:$S$71</c:f>
              <c:numCache>
                <c:formatCode>General</c:formatCode>
                <c:ptCount val="69"/>
                <c:pt idx="1">
                  <c:v>1948</c:v>
                </c:pt>
                <c:pt idx="3">
                  <c:v>1950</c:v>
                </c:pt>
                <c:pt idx="5">
                  <c:v>1952</c:v>
                </c:pt>
                <c:pt idx="7">
                  <c:v>1954</c:v>
                </c:pt>
                <c:pt idx="9">
                  <c:v>1956</c:v>
                </c:pt>
                <c:pt idx="11">
                  <c:v>1958</c:v>
                </c:pt>
                <c:pt idx="13">
                  <c:v>1960</c:v>
                </c:pt>
                <c:pt idx="15">
                  <c:v>1962</c:v>
                </c:pt>
                <c:pt idx="17">
                  <c:v>1964</c:v>
                </c:pt>
                <c:pt idx="19">
                  <c:v>1966</c:v>
                </c:pt>
                <c:pt idx="21">
                  <c:v>1968</c:v>
                </c:pt>
                <c:pt idx="23">
                  <c:v>1970</c:v>
                </c:pt>
                <c:pt idx="25">
                  <c:v>1972</c:v>
                </c:pt>
                <c:pt idx="27">
                  <c:v>1974</c:v>
                </c:pt>
                <c:pt idx="29">
                  <c:v>1976</c:v>
                </c:pt>
                <c:pt idx="31">
                  <c:v>1978</c:v>
                </c:pt>
                <c:pt idx="33">
                  <c:v>1980</c:v>
                </c:pt>
                <c:pt idx="35">
                  <c:v>1982</c:v>
                </c:pt>
                <c:pt idx="37">
                  <c:v>1984</c:v>
                </c:pt>
                <c:pt idx="39">
                  <c:v>1986</c:v>
                </c:pt>
                <c:pt idx="41">
                  <c:v>1988</c:v>
                </c:pt>
                <c:pt idx="43">
                  <c:v>1990</c:v>
                </c:pt>
                <c:pt idx="45">
                  <c:v>1992</c:v>
                </c:pt>
                <c:pt idx="47">
                  <c:v>1994</c:v>
                </c:pt>
                <c:pt idx="49">
                  <c:v>1996</c:v>
                </c:pt>
                <c:pt idx="51">
                  <c:v>1998</c:v>
                </c:pt>
                <c:pt idx="53">
                  <c:v>2000</c:v>
                </c:pt>
                <c:pt idx="55">
                  <c:v>2002</c:v>
                </c:pt>
                <c:pt idx="57">
                  <c:v>2004</c:v>
                </c:pt>
                <c:pt idx="59">
                  <c:v>2006</c:v>
                </c:pt>
                <c:pt idx="61">
                  <c:v>2008</c:v>
                </c:pt>
                <c:pt idx="63">
                  <c:v>2010</c:v>
                </c:pt>
                <c:pt idx="65">
                  <c:v>2012</c:v>
                </c:pt>
                <c:pt idx="67">
                  <c:v>2014</c:v>
                </c:pt>
              </c:numCache>
            </c:numRef>
          </c:cat>
          <c:val>
            <c:numRef>
              <c:f>'Middle Mio Data'!$Q$3:$Q$73</c:f>
              <c:numCache>
                <c:formatCode>General</c:formatCode>
                <c:ptCount val="71"/>
                <c:pt idx="0">
                  <c:v>0</c:v>
                </c:pt>
                <c:pt idx="1">
                  <c:v>18608845</c:v>
                </c:pt>
                <c:pt idx="2">
                  <c:v>12194248.083333334</c:v>
                </c:pt>
                <c:pt idx="3">
                  <c:v>7310815.5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2117988.1333333333</c:v>
                </c:pt>
                <c:pt idx="8">
                  <c:v>1224381</c:v>
                </c:pt>
                <c:pt idx="9">
                  <c:v>9281894.5</c:v>
                </c:pt>
                <c:pt idx="10">
                  <c:v>4378396.6875</c:v>
                </c:pt>
                <c:pt idx="11">
                  <c:v>9084858.884615384</c:v>
                </c:pt>
                <c:pt idx="12">
                  <c:v>19714318.352941178</c:v>
                </c:pt>
                <c:pt idx="13">
                  <c:v>8058403.6470588231</c:v>
                </c:pt>
                <c:pt idx="14">
                  <c:v>3381507.3333333335</c:v>
                </c:pt>
                <c:pt idx="15">
                  <c:v>1972749.7777777778</c:v>
                </c:pt>
                <c:pt idx="16">
                  <c:v>2153519.2666666666</c:v>
                </c:pt>
                <c:pt idx="17">
                  <c:v>2649630.8275862071</c:v>
                </c:pt>
                <c:pt idx="18">
                  <c:v>1681138.7948717948</c:v>
                </c:pt>
                <c:pt idx="19">
                  <c:v>3143365.5454545454</c:v>
                </c:pt>
                <c:pt idx="20">
                  <c:v>3301999.6153846155</c:v>
                </c:pt>
                <c:pt idx="21">
                  <c:v>2201514.6363636362</c:v>
                </c:pt>
                <c:pt idx="22">
                  <c:v>2878262.4285714286</c:v>
                </c:pt>
                <c:pt idx="23">
                  <c:v>1768796.1463414633</c:v>
                </c:pt>
                <c:pt idx="24">
                  <c:v>2436249.0888888887</c:v>
                </c:pt>
                <c:pt idx="25">
                  <c:v>1764049</c:v>
                </c:pt>
                <c:pt idx="26">
                  <c:v>1833776.076923077</c:v>
                </c:pt>
                <c:pt idx="27">
                  <c:v>4280569.3043478262</c:v>
                </c:pt>
                <c:pt idx="28">
                  <c:v>4952167.7666666666</c:v>
                </c:pt>
                <c:pt idx="29">
                  <c:v>3081501.6582278479</c:v>
                </c:pt>
                <c:pt idx="30">
                  <c:v>3712664.2</c:v>
                </c:pt>
                <c:pt idx="31">
                  <c:v>4117498.1458333335</c:v>
                </c:pt>
                <c:pt idx="32">
                  <c:v>1424292.8709677418</c:v>
                </c:pt>
                <c:pt idx="33">
                  <c:v>2089103.898734177</c:v>
                </c:pt>
                <c:pt idx="34">
                  <c:v>1622100.76</c:v>
                </c:pt>
                <c:pt idx="35">
                  <c:v>1404573.7070707071</c:v>
                </c:pt>
                <c:pt idx="36">
                  <c:v>2451986.7142857146</c:v>
                </c:pt>
                <c:pt idx="37">
                  <c:v>1593172.6913580247</c:v>
                </c:pt>
                <c:pt idx="38">
                  <c:v>1881400.2318840581</c:v>
                </c:pt>
                <c:pt idx="39">
                  <c:v>1309433.7586206896</c:v>
                </c:pt>
                <c:pt idx="40">
                  <c:v>1154154.9615384615</c:v>
                </c:pt>
                <c:pt idx="41">
                  <c:v>1771506.1363636365</c:v>
                </c:pt>
                <c:pt idx="42">
                  <c:v>768244.18367346947</c:v>
                </c:pt>
                <c:pt idx="43">
                  <c:v>982304.27868852462</c:v>
                </c:pt>
                <c:pt idx="44">
                  <c:v>3490921.6176470588</c:v>
                </c:pt>
                <c:pt idx="45">
                  <c:v>563040.08333333337</c:v>
                </c:pt>
                <c:pt idx="46">
                  <c:v>1136411.1276595744</c:v>
                </c:pt>
                <c:pt idx="47">
                  <c:v>714148.24137931026</c:v>
                </c:pt>
                <c:pt idx="48">
                  <c:v>1325023.7627118644</c:v>
                </c:pt>
                <c:pt idx="49">
                  <c:v>1081166.1607142857</c:v>
                </c:pt>
                <c:pt idx="50">
                  <c:v>1519971.5208333333</c:v>
                </c:pt>
                <c:pt idx="51">
                  <c:v>1192176</c:v>
                </c:pt>
                <c:pt idx="52">
                  <c:v>540625.9433962265</c:v>
                </c:pt>
                <c:pt idx="53">
                  <c:v>641155.98148148158</c:v>
                </c:pt>
                <c:pt idx="54">
                  <c:v>802878.36363636365</c:v>
                </c:pt>
                <c:pt idx="55">
                  <c:v>1179568.6818181819</c:v>
                </c:pt>
                <c:pt idx="56">
                  <c:v>665672.74358974362</c:v>
                </c:pt>
                <c:pt idx="57">
                  <c:v>638948.1875</c:v>
                </c:pt>
                <c:pt idx="58">
                  <c:v>1008479.5833333334</c:v>
                </c:pt>
                <c:pt idx="59">
                  <c:v>2713969.833333333</c:v>
                </c:pt>
                <c:pt idx="60">
                  <c:v>4014033.3571428573</c:v>
                </c:pt>
                <c:pt idx="61">
                  <c:v>3695352.625</c:v>
                </c:pt>
                <c:pt idx="62">
                  <c:v>2161085.833333333</c:v>
                </c:pt>
                <c:pt idx="63">
                  <c:v>648590.25</c:v>
                </c:pt>
                <c:pt idx="64">
                  <c:v>1913963.3333333333</c:v>
                </c:pt>
                <c:pt idx="65">
                  <c:v>44334</c:v>
                </c:pt>
                <c:pt idx="66">
                  <c:v>3000746</c:v>
                </c:pt>
                <c:pt idx="67">
                  <c:v>422074</c:v>
                </c:pt>
                <c:pt idx="68">
                  <c:v>1454935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B3-4926-97AD-AB010CA5F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45472"/>
        <c:axId val="129143552"/>
      </c:lineChart>
      <c:catAx>
        <c:axId val="12913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9136896"/>
        <c:crosses val="autoZero"/>
        <c:auto val="1"/>
        <c:lblAlgn val="ctr"/>
        <c:lblOffset val="100"/>
        <c:noMultiLvlLbl val="0"/>
      </c:catAx>
      <c:valAx>
        <c:axId val="129136896"/>
        <c:scaling>
          <c:orientation val="minMax"/>
          <c:max val="5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9134976"/>
        <c:crosses val="autoZero"/>
        <c:crossBetween val="between"/>
        <c:minorUnit val="50000000"/>
        <c:dispUnits>
          <c:builtInUnit val="millions"/>
        </c:dispUnits>
      </c:valAx>
      <c:valAx>
        <c:axId val="129143552"/>
        <c:scaling>
          <c:orientation val="minMax"/>
          <c:max val="25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29145472"/>
        <c:crosses val="max"/>
        <c:crossBetween val="between"/>
        <c:majorUnit val="2500000"/>
        <c:minorUnit val="5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9145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914355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Miocene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3539730610596751E-2"/>
          <c:y val="0.11196683621808999"/>
          <c:w val="0.84809275763606473"/>
          <c:h val="0.73525216307114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'Middle Mio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'Middle Mio Data'!$A$31:$A$74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'Middle Mio Data'!$E$31:$E$74</c:f>
              <c:numCache>
                <c:formatCode>General</c:formatCode>
                <c:ptCount val="44"/>
                <c:pt idx="9">
                  <c:v>1874279</c:v>
                </c:pt>
                <c:pt idx="10">
                  <c:v>9109954</c:v>
                </c:pt>
                <c:pt idx="11">
                  <c:v>214778620</c:v>
                </c:pt>
                <c:pt idx="12">
                  <c:v>74862060</c:v>
                </c:pt>
                <c:pt idx="13">
                  <c:v>0</c:v>
                </c:pt>
                <c:pt idx="14">
                  <c:v>38751710</c:v>
                </c:pt>
                <c:pt idx="15">
                  <c:v>39351060</c:v>
                </c:pt>
                <c:pt idx="16">
                  <c:v>0</c:v>
                </c:pt>
                <c:pt idx="17">
                  <c:v>0</c:v>
                </c:pt>
                <c:pt idx="18">
                  <c:v>35012883</c:v>
                </c:pt>
                <c:pt idx="19">
                  <c:v>0</c:v>
                </c:pt>
                <c:pt idx="20">
                  <c:v>88427549</c:v>
                </c:pt>
                <c:pt idx="21">
                  <c:v>66273328</c:v>
                </c:pt>
                <c:pt idx="22">
                  <c:v>59811899</c:v>
                </c:pt>
                <c:pt idx="23">
                  <c:v>93009798</c:v>
                </c:pt>
                <c:pt idx="24">
                  <c:v>204703919</c:v>
                </c:pt>
                <c:pt idx="25">
                  <c:v>591698120</c:v>
                </c:pt>
                <c:pt idx="26">
                  <c:v>287651817</c:v>
                </c:pt>
                <c:pt idx="27">
                  <c:v>704207601</c:v>
                </c:pt>
                <c:pt idx="28">
                  <c:v>239508237</c:v>
                </c:pt>
                <c:pt idx="29">
                  <c:v>94790493</c:v>
                </c:pt>
                <c:pt idx="30">
                  <c:v>96435409</c:v>
                </c:pt>
                <c:pt idx="31">
                  <c:v>448870341</c:v>
                </c:pt>
                <c:pt idx="32">
                  <c:v>56708854</c:v>
                </c:pt>
                <c:pt idx="33">
                  <c:v>123856066</c:v>
                </c:pt>
                <c:pt idx="34">
                  <c:v>115761008</c:v>
                </c:pt>
                <c:pt idx="35">
                  <c:v>114017541</c:v>
                </c:pt>
                <c:pt idx="36">
                  <c:v>72087318</c:v>
                </c:pt>
                <c:pt idx="37">
                  <c:v>118262553</c:v>
                </c:pt>
                <c:pt idx="38">
                  <c:v>55832310</c:v>
                </c:pt>
                <c:pt idx="39">
                  <c:v>36292396</c:v>
                </c:pt>
                <c:pt idx="40">
                  <c:v>73552458</c:v>
                </c:pt>
                <c:pt idx="41">
                  <c:v>44859436</c:v>
                </c:pt>
                <c:pt idx="42">
                  <c:v>30453165</c:v>
                </c:pt>
                <c:pt idx="43">
                  <c:v>5256738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82-4BA7-9680-79E441338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9100032"/>
        <c:axId val="129696128"/>
      </c:barChart>
      <c:lineChart>
        <c:grouping val="standard"/>
        <c:varyColors val="0"/>
        <c:ser>
          <c:idx val="1"/>
          <c:order val="2"/>
          <c:tx>
            <c:strRef>
              <c:f>'Middle Mio Data'!$O$2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'Middle Mio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'Middle Mio Data'!$AB$31:$AB$74</c:f>
              <c:numCache>
                <c:formatCode>General</c:formatCode>
                <c:ptCount val="44"/>
                <c:pt idx="10">
                  <c:v>1000000</c:v>
                </c:pt>
                <c:pt idx="11">
                  <c:v>4000000</c:v>
                </c:pt>
                <c:pt idx="12">
                  <c:v>2000000</c:v>
                </c:pt>
                <c:pt idx="13">
                  <c:v>0</c:v>
                </c:pt>
                <c:pt idx="14">
                  <c:v>4000000</c:v>
                </c:pt>
                <c:pt idx="15">
                  <c:v>2000000</c:v>
                </c:pt>
                <c:pt idx="16">
                  <c:v>0</c:v>
                </c:pt>
                <c:pt idx="17">
                  <c:v>0</c:v>
                </c:pt>
                <c:pt idx="18">
                  <c:v>4000000</c:v>
                </c:pt>
                <c:pt idx="19">
                  <c:v>0</c:v>
                </c:pt>
                <c:pt idx="20">
                  <c:v>1000000</c:v>
                </c:pt>
                <c:pt idx="21">
                  <c:v>2000000</c:v>
                </c:pt>
                <c:pt idx="22">
                  <c:v>4000000</c:v>
                </c:pt>
                <c:pt idx="23">
                  <c:v>7000000</c:v>
                </c:pt>
                <c:pt idx="24">
                  <c:v>12000000</c:v>
                </c:pt>
                <c:pt idx="25">
                  <c:v>18000000</c:v>
                </c:pt>
                <c:pt idx="26">
                  <c:v>25000000</c:v>
                </c:pt>
                <c:pt idx="27">
                  <c:v>27000000</c:v>
                </c:pt>
                <c:pt idx="28">
                  <c:v>11000000</c:v>
                </c:pt>
                <c:pt idx="29">
                  <c:v>13000000</c:v>
                </c:pt>
                <c:pt idx="30">
                  <c:v>10000000</c:v>
                </c:pt>
                <c:pt idx="31">
                  <c:v>12000000</c:v>
                </c:pt>
                <c:pt idx="32">
                  <c:v>7000000</c:v>
                </c:pt>
                <c:pt idx="33">
                  <c:v>22000000</c:v>
                </c:pt>
                <c:pt idx="34">
                  <c:v>12000000</c:v>
                </c:pt>
                <c:pt idx="35">
                  <c:v>5000000</c:v>
                </c:pt>
                <c:pt idx="36">
                  <c:v>2000000</c:v>
                </c:pt>
                <c:pt idx="37">
                  <c:v>11000000</c:v>
                </c:pt>
                <c:pt idx="38">
                  <c:v>5000000</c:v>
                </c:pt>
                <c:pt idx="39">
                  <c:v>5000000</c:v>
                </c:pt>
                <c:pt idx="40">
                  <c:v>11000000</c:v>
                </c:pt>
                <c:pt idx="41">
                  <c:v>5000000</c:v>
                </c:pt>
                <c:pt idx="42">
                  <c:v>4000000</c:v>
                </c:pt>
                <c:pt idx="43">
                  <c:v>3000000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82-4BA7-9680-79E441338998}"/>
            </c:ext>
          </c:extLst>
        </c:ser>
        <c:ser>
          <c:idx val="3"/>
          <c:order val="3"/>
          <c:tx>
            <c:strRef>
              <c:f>'Middle Mio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'Middle Mio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'Middle Mio Data'!$K$31:$K$74</c:f>
              <c:numCache>
                <c:formatCode>General</c:formatCode>
                <c:ptCount val="44"/>
                <c:pt idx="22" formatCode="_(* #,##0_);_(* \(#,##0\);_(* &quot;-&quot;??_);_(@_)">
                  <c:v>7320893.3345195726</c:v>
                </c:pt>
                <c:pt idx="23" formatCode="_(* #,##0_);_(* \(#,##0\);_(* &quot;-&quot;??_);_(@_)">
                  <c:v>37521138.772241995</c:v>
                </c:pt>
                <c:pt idx="24" formatCode="_(* #,##0_);_(* \(#,##0\);_(* &quot;-&quot;??_);_(@_)">
                  <c:v>55247362.861209959</c:v>
                </c:pt>
                <c:pt idx="25" formatCode="_(* #,##0_);_(* \(#,##0\);_(* &quot;-&quot;??_);_(@_)">
                  <c:v>51696448.362989321</c:v>
                </c:pt>
                <c:pt idx="26" formatCode="_(* #,##0_);_(* \(#,##0\);_(* &quot;-&quot;??_);_(@_)">
                  <c:v>75101950.811387897</c:v>
                </c:pt>
                <c:pt idx="27" formatCode="_(* #,##0_);_(* \(#,##0\);_(* &quot;-&quot;??_);_(@_)">
                  <c:v>75575634.359430611</c:v>
                </c:pt>
                <c:pt idx="28" formatCode="_(* #,##0_);_(* \(#,##0\);_(* &quot;-&quot;??_);_(@_)">
                  <c:v>109384872.85765123</c:v>
                </c:pt>
                <c:pt idx="29" formatCode="_(* #,##0_);_(* \(#,##0\);_(* &quot;-&quot;??_);_(@_)">
                  <c:v>100221611.52313167</c:v>
                </c:pt>
                <c:pt idx="30" formatCode="_(* #,##0_);_(* \(#,##0\);_(* &quot;-&quot;??_);_(@_)">
                  <c:v>91495237.996441275</c:v>
                </c:pt>
                <c:pt idx="31" formatCode="_(* #,##0_);_(* \(#,##0\);_(* &quot;-&quot;??_);_(@_)">
                  <c:v>92125337.953736663</c:v>
                </c:pt>
                <c:pt idx="32" formatCode="_(* #,##0_);_(* \(#,##0\);_(* &quot;-&quot;??_);_(@_)">
                  <c:v>82911746.462633461</c:v>
                </c:pt>
                <c:pt idx="33" formatCode="_(* #,##0_);_(* \(#,##0\);_(* &quot;-&quot;??_);_(@_)">
                  <c:v>108600500.78291816</c:v>
                </c:pt>
                <c:pt idx="34" formatCode="_(* #,##0_);_(* \(#,##0\);_(* &quot;-&quot;??_);_(@_)">
                  <c:v>200161588.06405693</c:v>
                </c:pt>
                <c:pt idx="35" formatCode="_(* #,##0_);_(* \(#,##0\);_(* &quot;-&quot;??_);_(@_)">
                  <c:v>232266594.62633452</c:v>
                </c:pt>
                <c:pt idx="36" formatCode="_(* #,##0_);_(* \(#,##0\);_(* &quot;-&quot;??_);_(@_)">
                  <c:v>167921808.85053381</c:v>
                </c:pt>
                <c:pt idx="37" formatCode="_(* #,##0_);_(* \(#,##0\);_(* &quot;-&quot;??_);_(@_)">
                  <c:v>153914223.38790035</c:v>
                </c:pt>
                <c:pt idx="38" formatCode="_(* #,##0_);_(* \(#,##0\);_(* &quot;-&quot;??_);_(@_)">
                  <c:v>143748147.09964412</c:v>
                </c:pt>
                <c:pt idx="39" formatCode="_(* #,##0_);_(* \(#,##0\);_(* &quot;-&quot;??_);_(@_)">
                  <c:v>162244796.23487544</c:v>
                </c:pt>
                <c:pt idx="40" formatCode="_(* #,##0_);_(* \(#,##0\);_(* &quot;-&quot;??_);_(@_)">
                  <c:v>184564573.55160141</c:v>
                </c:pt>
                <c:pt idx="41" formatCode="_(* #,##0_);_(* \(#,##0\);_(* &quot;-&quot;??_);_(@_)">
                  <c:v>216415451.81850535</c:v>
                </c:pt>
                <c:pt idx="42" formatCode="_(* #,##0_);_(* \(#,##0\);_(* &quot;-&quot;??_);_(@_)">
                  <c:v>249500156.73309609</c:v>
                </c:pt>
                <c:pt idx="43" formatCode="_(* #,##0_);_(* \(#,##0\);_(* &quot;-&quot;??_);_(@_)">
                  <c:v>261193877.28825623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82-4BA7-9680-79E441338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00032"/>
        <c:axId val="129696128"/>
      </c:lineChart>
      <c:lineChart>
        <c:grouping val="standard"/>
        <c:varyColors val="0"/>
        <c:ser>
          <c:idx val="2"/>
          <c:order val="1"/>
          <c:tx>
            <c:strRef>
              <c:f>'Middle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'Middle Mio Data'!$H$31:$H$76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'Middle Mio Data'!$F$31:$F$74</c:f>
              <c:numCache>
                <c:formatCode>General</c:formatCode>
                <c:ptCount val="44"/>
                <c:pt idx="9">
                  <c:v>1874279</c:v>
                </c:pt>
                <c:pt idx="10">
                  <c:v>9109954</c:v>
                </c:pt>
                <c:pt idx="11">
                  <c:v>53694655</c:v>
                </c:pt>
                <c:pt idx="12">
                  <c:v>37431030</c:v>
                </c:pt>
                <c:pt idx="13">
                  <c:v>0</c:v>
                </c:pt>
                <c:pt idx="14">
                  <c:v>9687927.5</c:v>
                </c:pt>
                <c:pt idx="15">
                  <c:v>19675530</c:v>
                </c:pt>
                <c:pt idx="16">
                  <c:v>0</c:v>
                </c:pt>
                <c:pt idx="17">
                  <c:v>0</c:v>
                </c:pt>
                <c:pt idx="18">
                  <c:v>8753220.75</c:v>
                </c:pt>
                <c:pt idx="19">
                  <c:v>0</c:v>
                </c:pt>
                <c:pt idx="20">
                  <c:v>88427549</c:v>
                </c:pt>
                <c:pt idx="21">
                  <c:v>33136664</c:v>
                </c:pt>
                <c:pt idx="22">
                  <c:v>14952974.75</c:v>
                </c:pt>
                <c:pt idx="23">
                  <c:v>13287114</c:v>
                </c:pt>
                <c:pt idx="24">
                  <c:v>17058659.916666664</c:v>
                </c:pt>
                <c:pt idx="25">
                  <c:v>32872117.777777776</c:v>
                </c:pt>
                <c:pt idx="26">
                  <c:v>11506072.68</c:v>
                </c:pt>
                <c:pt idx="27">
                  <c:v>26081763</c:v>
                </c:pt>
                <c:pt idx="28">
                  <c:v>21773476.090909094</c:v>
                </c:pt>
                <c:pt idx="29">
                  <c:v>7291576.384615384</c:v>
                </c:pt>
                <c:pt idx="30">
                  <c:v>9643540.9000000004</c:v>
                </c:pt>
                <c:pt idx="31">
                  <c:v>37405861.75</c:v>
                </c:pt>
                <c:pt idx="32">
                  <c:v>8101264.8571428573</c:v>
                </c:pt>
                <c:pt idx="33">
                  <c:v>5629821.1818181816</c:v>
                </c:pt>
                <c:pt idx="34">
                  <c:v>9646750.6666666679</c:v>
                </c:pt>
                <c:pt idx="35">
                  <c:v>22803508.199999999</c:v>
                </c:pt>
                <c:pt idx="36">
                  <c:v>36043659</c:v>
                </c:pt>
                <c:pt idx="37">
                  <c:v>10751141.181818182</c:v>
                </c:pt>
                <c:pt idx="38">
                  <c:v>11166462</c:v>
                </c:pt>
                <c:pt idx="39">
                  <c:v>7258479.2000000002</c:v>
                </c:pt>
                <c:pt idx="40">
                  <c:v>6686587.0909090908</c:v>
                </c:pt>
                <c:pt idx="41">
                  <c:v>8971887.1999999993</c:v>
                </c:pt>
                <c:pt idx="42">
                  <c:v>7613291.25</c:v>
                </c:pt>
                <c:pt idx="43">
                  <c:v>1752246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82-4BA7-9680-79E441338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00608"/>
        <c:axId val="129698432"/>
      </c:lineChart>
      <c:catAx>
        <c:axId val="12910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aseline="0"/>
            </a:pPr>
            <a:endParaRPr lang="en-US"/>
          </a:p>
        </c:txPr>
        <c:crossAx val="129696128"/>
        <c:crosses val="autoZero"/>
        <c:auto val="1"/>
        <c:lblAlgn val="ctr"/>
        <c:lblOffset val="100"/>
        <c:noMultiLvlLbl val="0"/>
      </c:catAx>
      <c:valAx>
        <c:axId val="129696128"/>
        <c:scaling>
          <c:orientation val="minMax"/>
          <c:max val="900000000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9100032"/>
        <c:crosses val="autoZero"/>
        <c:crossBetween val="between"/>
        <c:minorUnit val="50000000"/>
        <c:dispUnits>
          <c:builtInUnit val="millions"/>
        </c:dispUnits>
      </c:valAx>
      <c:valAx>
        <c:axId val="129698432"/>
        <c:scaling>
          <c:orientation val="minMax"/>
          <c:max val="45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129700608"/>
        <c:crosses val="max"/>
        <c:crossBetween val="between"/>
        <c:majorUnit val="5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9700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969843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tabSelected="1" zoomScale="7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0.39232</cdr:x>
      <cdr:y>0.21482</cdr:y>
    </cdr:from>
    <cdr:to>
      <cdr:x>0.58023</cdr:x>
      <cdr:y>0.32375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400490" y="1352539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GC640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384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0.5011</cdr:x>
      <cdr:y>0.26475</cdr:y>
    </cdr:from>
    <cdr:to>
      <cdr:x>0.5956</cdr:x>
      <cdr:y>0.2708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FF47E491-C8E1-4579-A37A-3919C4F475D8}"/>
            </a:ext>
          </a:extLst>
        </cdr:cNvPr>
        <cdr:cNvCxnSpPr/>
      </cdr:nvCxnSpPr>
      <cdr:spPr>
        <a:xfrm xmlns:a="http://schemas.openxmlformats.org/drawingml/2006/main">
          <a:off x="4343400" y="1666875"/>
          <a:ext cx="819130" cy="3807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"/>
  <sheetViews>
    <sheetView topLeftCell="M40" zoomScale="80" zoomScaleNormal="80" workbookViewId="0">
      <selection activeCell="AA18" sqref="AA18"/>
    </sheetView>
  </sheetViews>
  <sheetFormatPr defaultRowHeight="14.4" x14ac:dyDescent="0.3"/>
  <cols>
    <col min="4" max="4" width="9.21875" customWidth="1"/>
    <col min="5" max="5" width="16.77734375" customWidth="1"/>
    <col min="6" max="6" width="11.7773437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6" max="16" width="12" customWidth="1"/>
    <col min="17" max="19" width="11.21875" customWidth="1"/>
    <col min="20" max="20" width="12.21875" customWidth="1"/>
    <col min="21" max="21" width="14.77734375" customWidth="1"/>
    <col min="22" max="22" width="13.44140625" customWidth="1"/>
    <col min="24" max="24" width="12.44140625" customWidth="1"/>
    <col min="26" max="26" width="6.5546875" customWidth="1"/>
    <col min="27" max="27" width="7.21875" customWidth="1"/>
    <col min="28" max="28" width="10.77734375" customWidth="1"/>
    <col min="30" max="30" width="13.44140625" bestFit="1" customWidth="1"/>
    <col min="36" max="36" width="18.21875" customWidth="1"/>
    <col min="37" max="37" width="14.21875" customWidth="1"/>
    <col min="39" max="39" width="16.44140625" customWidth="1"/>
  </cols>
  <sheetData>
    <row r="1" spans="1:30" x14ac:dyDescent="0.3">
      <c r="G1" s="22" t="s">
        <v>11</v>
      </c>
      <c r="H1" s="22"/>
      <c r="I1" s="22"/>
      <c r="J1" s="22"/>
      <c r="K1" s="22"/>
      <c r="M1" t="s">
        <v>12</v>
      </c>
      <c r="P1" t="s">
        <v>13</v>
      </c>
      <c r="S1" s="22" t="s">
        <v>11</v>
      </c>
      <c r="T1" s="22"/>
      <c r="U1" s="22"/>
      <c r="V1" s="22"/>
    </row>
    <row r="2" spans="1:30" x14ac:dyDescent="0.3">
      <c r="B2" s="10" t="s">
        <v>3</v>
      </c>
      <c r="C2" s="10" t="s">
        <v>0</v>
      </c>
      <c r="D2" s="10" t="s">
        <v>14</v>
      </c>
      <c r="E2" s="10" t="s">
        <v>1</v>
      </c>
      <c r="F2" s="10" t="s">
        <v>2</v>
      </c>
      <c r="G2" s="17" t="s">
        <v>3</v>
      </c>
      <c r="H2" s="17" t="s">
        <v>0</v>
      </c>
      <c r="I2" s="17" t="s">
        <v>8</v>
      </c>
      <c r="J2" s="17" t="s">
        <v>9</v>
      </c>
      <c r="K2" s="1" t="s">
        <v>10</v>
      </c>
      <c r="M2" s="18" t="s">
        <v>3</v>
      </c>
      <c r="N2" s="18" t="s">
        <v>0</v>
      </c>
      <c r="O2" s="18" t="s">
        <v>14</v>
      </c>
      <c r="P2" s="18" t="s">
        <v>1</v>
      </c>
      <c r="Q2" s="18" t="s">
        <v>2</v>
      </c>
      <c r="R2" s="10" t="s">
        <v>3</v>
      </c>
      <c r="S2" s="10" t="s">
        <v>0</v>
      </c>
      <c r="T2" s="10" t="s">
        <v>8</v>
      </c>
      <c r="U2" s="10" t="s">
        <v>9</v>
      </c>
      <c r="V2" s="6" t="s">
        <v>10</v>
      </c>
      <c r="X2" t="s">
        <v>6</v>
      </c>
      <c r="AB2" t="s">
        <v>7</v>
      </c>
    </row>
    <row r="3" spans="1:30" x14ac:dyDescent="0.3">
      <c r="A3">
        <v>1947</v>
      </c>
      <c r="B3" s="11" t="s">
        <v>4</v>
      </c>
      <c r="C3" s="12">
        <v>1947</v>
      </c>
      <c r="D3" s="12">
        <v>0</v>
      </c>
      <c r="E3" s="13"/>
      <c r="F3" s="13"/>
      <c r="G3" s="14" t="s">
        <v>4</v>
      </c>
      <c r="H3" s="15">
        <v>1947</v>
      </c>
      <c r="I3" s="16"/>
      <c r="J3" s="16"/>
      <c r="K3" s="2"/>
      <c r="M3" s="19" t="s">
        <v>5</v>
      </c>
      <c r="N3" s="20"/>
      <c r="O3" s="20">
        <v>0</v>
      </c>
      <c r="P3" s="21">
        <v>0</v>
      </c>
      <c r="Q3" s="21">
        <v>0</v>
      </c>
      <c r="R3" s="14" t="s">
        <v>5</v>
      </c>
      <c r="S3" s="15"/>
      <c r="T3" s="16"/>
      <c r="U3" s="16"/>
      <c r="V3" s="4"/>
      <c r="X3">
        <f t="shared" ref="X3" si="0">O3*1000000</f>
        <v>0</v>
      </c>
    </row>
    <row r="4" spans="1:30" x14ac:dyDescent="0.3">
      <c r="A4">
        <v>1948</v>
      </c>
      <c r="B4" s="11" t="s">
        <v>4</v>
      </c>
      <c r="C4" s="12">
        <v>1948</v>
      </c>
      <c r="D4" s="12">
        <v>0</v>
      </c>
      <c r="E4" s="13"/>
      <c r="F4" s="13"/>
      <c r="G4" s="14" t="s">
        <v>4</v>
      </c>
      <c r="H4" s="15">
        <v>1948</v>
      </c>
      <c r="I4" s="16"/>
      <c r="J4" s="16"/>
      <c r="K4" s="2"/>
      <c r="M4" s="19" t="s">
        <v>5</v>
      </c>
      <c r="N4" s="20">
        <v>1948</v>
      </c>
      <c r="O4" s="20">
        <v>1</v>
      </c>
      <c r="P4" s="20">
        <v>18608845</v>
      </c>
      <c r="Q4" s="20">
        <v>18608845</v>
      </c>
      <c r="R4" s="14" t="s">
        <v>5</v>
      </c>
      <c r="S4" s="15">
        <v>1948</v>
      </c>
      <c r="T4" s="16"/>
      <c r="U4" s="16"/>
      <c r="V4" s="7"/>
      <c r="X4">
        <f>O4*1000000</f>
        <v>1000000</v>
      </c>
    </row>
    <row r="5" spans="1:30" x14ac:dyDescent="0.3">
      <c r="A5">
        <v>1949</v>
      </c>
      <c r="B5" s="11" t="s">
        <v>4</v>
      </c>
      <c r="C5" s="12">
        <v>1949</v>
      </c>
      <c r="D5" s="12">
        <v>0</v>
      </c>
      <c r="E5" s="13"/>
      <c r="F5" s="13"/>
      <c r="G5" s="14" t="s">
        <v>4</v>
      </c>
      <c r="H5" s="15">
        <v>1949</v>
      </c>
      <c r="I5" s="16"/>
      <c r="J5" s="16"/>
      <c r="K5" s="2"/>
      <c r="M5" s="19" t="s">
        <v>5</v>
      </c>
      <c r="N5" s="20"/>
      <c r="O5" s="20">
        <v>12</v>
      </c>
      <c r="P5" s="20">
        <v>146330977</v>
      </c>
      <c r="Q5" s="20">
        <v>12194248.083333334</v>
      </c>
      <c r="R5" s="14" t="s">
        <v>5</v>
      </c>
      <c r="S5" s="15"/>
      <c r="T5" s="16"/>
      <c r="U5" s="16"/>
      <c r="V5" s="7"/>
      <c r="X5">
        <f t="shared" ref="X5:X6" si="1">O5*1000000</f>
        <v>12000000</v>
      </c>
    </row>
    <row r="6" spans="1:30" x14ac:dyDescent="0.3">
      <c r="A6">
        <v>1950</v>
      </c>
      <c r="B6" s="11" t="s">
        <v>4</v>
      </c>
      <c r="C6" s="12">
        <v>1950</v>
      </c>
      <c r="D6" s="12">
        <v>0</v>
      </c>
      <c r="E6" s="13"/>
      <c r="F6" s="13"/>
      <c r="G6" s="14" t="s">
        <v>4</v>
      </c>
      <c r="H6" s="15">
        <v>1950</v>
      </c>
      <c r="I6" s="16"/>
      <c r="J6" s="16"/>
      <c r="K6" s="2"/>
      <c r="M6" s="19" t="s">
        <v>5</v>
      </c>
      <c r="N6" s="20">
        <v>1950</v>
      </c>
      <c r="O6" s="20">
        <v>4</v>
      </c>
      <c r="P6" s="20">
        <v>29243262</v>
      </c>
      <c r="Q6" s="20">
        <v>7310815.5</v>
      </c>
      <c r="R6" s="14" t="s">
        <v>5</v>
      </c>
      <c r="S6" s="15">
        <v>1950</v>
      </c>
      <c r="T6" s="16"/>
      <c r="U6" s="16"/>
      <c r="V6" s="7"/>
      <c r="X6">
        <f t="shared" si="1"/>
        <v>4000000</v>
      </c>
    </row>
    <row r="7" spans="1:30" x14ac:dyDescent="0.3">
      <c r="A7">
        <v>1951</v>
      </c>
      <c r="B7" s="11" t="s">
        <v>4</v>
      </c>
      <c r="C7" s="12">
        <v>1951</v>
      </c>
      <c r="D7" s="12">
        <v>0</v>
      </c>
      <c r="E7" s="13"/>
      <c r="F7" s="13"/>
      <c r="G7" s="14" t="s">
        <v>4</v>
      </c>
      <c r="H7" s="15">
        <v>1951</v>
      </c>
      <c r="I7" s="16"/>
      <c r="J7" s="16"/>
      <c r="K7" s="2"/>
      <c r="M7" s="19" t="s">
        <v>5</v>
      </c>
      <c r="N7" s="20"/>
      <c r="O7" s="20">
        <v>0</v>
      </c>
      <c r="P7" s="21">
        <v>0</v>
      </c>
      <c r="Q7" s="21">
        <v>0</v>
      </c>
      <c r="R7" s="14" t="s">
        <v>5</v>
      </c>
      <c r="S7" s="15"/>
      <c r="T7" s="16"/>
      <c r="U7" s="16"/>
      <c r="V7" s="2">
        <v>0</v>
      </c>
      <c r="X7">
        <v>0</v>
      </c>
    </row>
    <row r="8" spans="1:30" x14ac:dyDescent="0.3">
      <c r="A8">
        <v>1952</v>
      </c>
      <c r="B8" s="11" t="s">
        <v>4</v>
      </c>
      <c r="C8" s="12">
        <v>1952</v>
      </c>
      <c r="D8" s="12">
        <v>0</v>
      </c>
      <c r="E8" s="13"/>
      <c r="F8" s="13"/>
      <c r="G8" s="14" t="s">
        <v>4</v>
      </c>
      <c r="H8" s="15">
        <v>1952</v>
      </c>
      <c r="I8" s="16"/>
      <c r="J8" s="16"/>
      <c r="K8" s="2"/>
      <c r="M8" s="19" t="s">
        <v>5</v>
      </c>
      <c r="N8" s="20">
        <v>1952</v>
      </c>
      <c r="O8" s="20">
        <v>0</v>
      </c>
      <c r="P8" s="21">
        <v>0</v>
      </c>
      <c r="Q8" s="21">
        <v>0</v>
      </c>
      <c r="R8" s="14" t="s">
        <v>5</v>
      </c>
      <c r="S8" s="15">
        <v>1952</v>
      </c>
      <c r="T8" s="16"/>
      <c r="U8" s="16"/>
      <c r="V8" s="2">
        <v>0</v>
      </c>
      <c r="X8">
        <v>0</v>
      </c>
    </row>
    <row r="9" spans="1:30" ht="17.25" customHeight="1" x14ac:dyDescent="0.3">
      <c r="A9">
        <v>1953</v>
      </c>
      <c r="B9" s="11" t="s">
        <v>4</v>
      </c>
      <c r="C9" s="12">
        <v>1953</v>
      </c>
      <c r="D9" s="12">
        <v>0</v>
      </c>
      <c r="E9" s="13"/>
      <c r="F9" s="13"/>
      <c r="G9" s="14" t="s">
        <v>4</v>
      </c>
      <c r="H9" s="15">
        <v>1953</v>
      </c>
      <c r="I9" s="16"/>
      <c r="J9" s="16"/>
      <c r="K9" s="2"/>
      <c r="M9" s="19" t="s">
        <v>5</v>
      </c>
      <c r="N9" s="20"/>
      <c r="O9" s="20">
        <v>0</v>
      </c>
      <c r="P9" s="21">
        <v>0</v>
      </c>
      <c r="Q9" s="21">
        <v>0</v>
      </c>
      <c r="R9" s="14" t="s">
        <v>5</v>
      </c>
      <c r="S9" s="15"/>
      <c r="T9" s="15">
        <v>28483</v>
      </c>
      <c r="U9" s="15">
        <v>5661649</v>
      </c>
      <c r="V9" s="7">
        <f>U9/5.62+T9</f>
        <v>1035893.8540925267</v>
      </c>
      <c r="X9" s="9">
        <v>0</v>
      </c>
      <c r="AD9" s="8"/>
    </row>
    <row r="10" spans="1:30" x14ac:dyDescent="0.3">
      <c r="A10">
        <v>1954</v>
      </c>
      <c r="B10" s="11" t="s">
        <v>4</v>
      </c>
      <c r="C10" s="12">
        <v>1954</v>
      </c>
      <c r="D10" s="12">
        <v>0</v>
      </c>
      <c r="E10" s="13"/>
      <c r="F10" s="13"/>
      <c r="G10" s="14" t="s">
        <v>4</v>
      </c>
      <c r="H10" s="15">
        <v>1954</v>
      </c>
      <c r="I10" s="16"/>
      <c r="J10" s="16"/>
      <c r="K10" s="2"/>
      <c r="M10" s="19" t="s">
        <v>5</v>
      </c>
      <c r="N10" s="20">
        <v>1954</v>
      </c>
      <c r="O10" s="20">
        <v>15</v>
      </c>
      <c r="P10" s="20">
        <v>31769822</v>
      </c>
      <c r="Q10" s="20">
        <v>2117988.1333333333</v>
      </c>
      <c r="R10" s="14" t="s">
        <v>5</v>
      </c>
      <c r="S10" s="15">
        <v>1954</v>
      </c>
      <c r="T10" s="15">
        <v>118720</v>
      </c>
      <c r="U10" s="15">
        <v>21644680</v>
      </c>
      <c r="V10" s="7">
        <f t="shared" ref="V10:V74" si="2">U10/5.62+T10</f>
        <v>3970086.5480427044</v>
      </c>
      <c r="X10">
        <f t="shared" ref="X10:X41" si="3">O10*1000000</f>
        <v>15000000</v>
      </c>
    </row>
    <row r="11" spans="1:30" x14ac:dyDescent="0.3">
      <c r="A11">
        <v>1955</v>
      </c>
      <c r="B11" s="11" t="s">
        <v>4</v>
      </c>
      <c r="C11" s="12">
        <v>1955</v>
      </c>
      <c r="D11" s="12">
        <v>0</v>
      </c>
      <c r="E11" s="13"/>
      <c r="F11" s="13"/>
      <c r="G11" s="14" t="s">
        <v>4</v>
      </c>
      <c r="H11" s="15">
        <v>1955</v>
      </c>
      <c r="I11" s="16"/>
      <c r="J11" s="16"/>
      <c r="K11" s="2"/>
      <c r="M11" s="19" t="s">
        <v>5</v>
      </c>
      <c r="N11" s="20"/>
      <c r="O11" s="20">
        <v>7</v>
      </c>
      <c r="P11" s="20">
        <v>8570667</v>
      </c>
      <c r="Q11" s="20">
        <v>1224381</v>
      </c>
      <c r="R11" s="14" t="s">
        <v>5</v>
      </c>
      <c r="S11" s="15"/>
      <c r="T11" s="15">
        <v>152792</v>
      </c>
      <c r="U11" s="15">
        <v>27952750</v>
      </c>
      <c r="V11" s="7">
        <f t="shared" si="2"/>
        <v>5126590.932384342</v>
      </c>
      <c r="X11">
        <f t="shared" si="3"/>
        <v>7000000</v>
      </c>
    </row>
    <row r="12" spans="1:30" x14ac:dyDescent="0.3">
      <c r="A12">
        <v>1956</v>
      </c>
      <c r="B12" s="11" t="s">
        <v>4</v>
      </c>
      <c r="C12" s="12">
        <v>1956</v>
      </c>
      <c r="D12" s="12">
        <v>0</v>
      </c>
      <c r="E12" s="13"/>
      <c r="F12" s="13"/>
      <c r="G12" s="14" t="s">
        <v>4</v>
      </c>
      <c r="H12" s="15">
        <v>1956</v>
      </c>
      <c r="I12" s="16"/>
      <c r="J12" s="16"/>
      <c r="K12" s="2"/>
      <c r="M12" s="19" t="s">
        <v>5</v>
      </c>
      <c r="N12" s="20">
        <v>1956</v>
      </c>
      <c r="O12" s="20">
        <v>14</v>
      </c>
      <c r="P12" s="20">
        <v>129946523</v>
      </c>
      <c r="Q12" s="20">
        <v>9281894.5</v>
      </c>
      <c r="R12" s="14" t="s">
        <v>5</v>
      </c>
      <c r="S12" s="15">
        <v>1956</v>
      </c>
      <c r="T12" s="15">
        <v>219544</v>
      </c>
      <c r="U12" s="15">
        <v>35864227</v>
      </c>
      <c r="V12" s="7">
        <f t="shared" si="2"/>
        <v>6601079.0533807827</v>
      </c>
      <c r="X12">
        <f t="shared" si="3"/>
        <v>14000000</v>
      </c>
    </row>
    <row r="13" spans="1:30" x14ac:dyDescent="0.3">
      <c r="A13">
        <v>1957</v>
      </c>
      <c r="B13" s="11" t="s">
        <v>4</v>
      </c>
      <c r="C13" s="12">
        <v>1957</v>
      </c>
      <c r="D13" s="12">
        <v>0</v>
      </c>
      <c r="E13" s="13"/>
      <c r="F13" s="13"/>
      <c r="G13" s="14" t="s">
        <v>4</v>
      </c>
      <c r="H13" s="15">
        <v>1957</v>
      </c>
      <c r="I13" s="16"/>
      <c r="J13" s="16"/>
      <c r="K13" s="2"/>
      <c r="M13" s="19" t="s">
        <v>5</v>
      </c>
      <c r="N13" s="20"/>
      <c r="O13" s="20">
        <v>32</v>
      </c>
      <c r="P13" s="20">
        <v>140108694</v>
      </c>
      <c r="Q13" s="20">
        <v>4378396.6875</v>
      </c>
      <c r="R13" s="14" t="s">
        <v>5</v>
      </c>
      <c r="S13" s="15"/>
      <c r="T13" s="15">
        <v>248502</v>
      </c>
      <c r="U13" s="15">
        <v>40601430</v>
      </c>
      <c r="V13" s="7">
        <f t="shared" si="2"/>
        <v>7472955.7366548041</v>
      </c>
      <c r="X13">
        <f t="shared" si="3"/>
        <v>32000000</v>
      </c>
    </row>
    <row r="14" spans="1:30" x14ac:dyDescent="0.3">
      <c r="A14">
        <v>1958</v>
      </c>
      <c r="B14" s="11" t="s">
        <v>4</v>
      </c>
      <c r="C14" s="12">
        <v>1958</v>
      </c>
      <c r="D14" s="12">
        <v>0</v>
      </c>
      <c r="E14" s="13"/>
      <c r="F14" s="13"/>
      <c r="G14" s="14" t="s">
        <v>4</v>
      </c>
      <c r="H14" s="15">
        <v>1958</v>
      </c>
      <c r="I14" s="16"/>
      <c r="J14" s="16"/>
      <c r="K14" s="2"/>
      <c r="M14" s="19" t="s">
        <v>5</v>
      </c>
      <c r="N14" s="20">
        <v>1958</v>
      </c>
      <c r="O14" s="20">
        <v>26</v>
      </c>
      <c r="P14" s="20">
        <v>236206331</v>
      </c>
      <c r="Q14" s="20">
        <v>9084858.884615384</v>
      </c>
      <c r="R14" s="14" t="s">
        <v>5</v>
      </c>
      <c r="S14" s="15">
        <v>1958</v>
      </c>
      <c r="T14" s="15">
        <v>354920</v>
      </c>
      <c r="U14" s="15">
        <v>51660898</v>
      </c>
      <c r="V14" s="7">
        <f t="shared" si="2"/>
        <v>9547250.6049822066</v>
      </c>
      <c r="X14">
        <f t="shared" si="3"/>
        <v>26000000</v>
      </c>
    </row>
    <row r="15" spans="1:30" x14ac:dyDescent="0.3">
      <c r="A15">
        <v>1959</v>
      </c>
      <c r="B15" s="11" t="s">
        <v>4</v>
      </c>
      <c r="C15" s="12">
        <v>1959</v>
      </c>
      <c r="D15" s="12">
        <v>0</v>
      </c>
      <c r="E15" s="13"/>
      <c r="F15" s="13"/>
      <c r="G15" s="14" t="s">
        <v>4</v>
      </c>
      <c r="H15" s="15">
        <v>1959</v>
      </c>
      <c r="I15" s="16"/>
      <c r="J15" s="16"/>
      <c r="K15" s="2"/>
      <c r="M15" s="19" t="s">
        <v>5</v>
      </c>
      <c r="N15" s="20"/>
      <c r="O15" s="20">
        <v>17</v>
      </c>
      <c r="P15" s="20">
        <v>335143412</v>
      </c>
      <c r="Q15" s="20">
        <v>19714318.352941178</v>
      </c>
      <c r="R15" s="14" t="s">
        <v>5</v>
      </c>
      <c r="S15" s="15"/>
      <c r="T15" s="15">
        <v>553486</v>
      </c>
      <c r="U15" s="15">
        <v>72343337</v>
      </c>
      <c r="V15" s="7">
        <f t="shared" si="2"/>
        <v>13425965.893238435</v>
      </c>
      <c r="X15">
        <f t="shared" si="3"/>
        <v>17000000</v>
      </c>
    </row>
    <row r="16" spans="1:30" x14ac:dyDescent="0.3">
      <c r="A16">
        <v>1960</v>
      </c>
      <c r="B16" s="11" t="s">
        <v>4</v>
      </c>
      <c r="C16" s="12">
        <v>1960</v>
      </c>
      <c r="D16" s="12">
        <v>0</v>
      </c>
      <c r="E16" s="13"/>
      <c r="F16" s="13"/>
      <c r="G16" s="14" t="s">
        <v>4</v>
      </c>
      <c r="H16" s="15">
        <v>1960</v>
      </c>
      <c r="I16" s="16"/>
      <c r="J16" s="16"/>
      <c r="K16" s="2"/>
      <c r="M16" s="19" t="s">
        <v>5</v>
      </c>
      <c r="N16" s="20">
        <v>1960</v>
      </c>
      <c r="O16" s="20">
        <v>51</v>
      </c>
      <c r="P16" s="20">
        <v>410978586</v>
      </c>
      <c r="Q16" s="20">
        <v>8058403.6470588231</v>
      </c>
      <c r="R16" s="14" t="s">
        <v>5</v>
      </c>
      <c r="S16" s="15">
        <v>1960</v>
      </c>
      <c r="T16" s="15">
        <v>1005527</v>
      </c>
      <c r="U16" s="15">
        <v>80312921</v>
      </c>
      <c r="V16" s="7">
        <f t="shared" si="2"/>
        <v>15296082.338078292</v>
      </c>
      <c r="X16">
        <f t="shared" si="3"/>
        <v>51000000</v>
      </c>
    </row>
    <row r="17" spans="1:24" x14ac:dyDescent="0.3">
      <c r="A17">
        <v>1961</v>
      </c>
      <c r="B17" s="11" t="s">
        <v>4</v>
      </c>
      <c r="C17" s="12">
        <v>1961</v>
      </c>
      <c r="D17" s="12">
        <v>0</v>
      </c>
      <c r="E17" s="13"/>
      <c r="F17" s="13"/>
      <c r="G17" s="14" t="s">
        <v>4</v>
      </c>
      <c r="H17" s="15">
        <v>1961</v>
      </c>
      <c r="I17" s="16"/>
      <c r="J17" s="16"/>
      <c r="K17" s="2"/>
      <c r="M17" s="19" t="s">
        <v>5</v>
      </c>
      <c r="N17" s="20"/>
      <c r="O17" s="20">
        <v>51</v>
      </c>
      <c r="P17" s="20">
        <v>172456874</v>
      </c>
      <c r="Q17" s="20">
        <v>3381507.3333333335</v>
      </c>
      <c r="R17" s="14" t="s">
        <v>5</v>
      </c>
      <c r="S17" s="15"/>
      <c r="T17" s="15">
        <v>1939888</v>
      </c>
      <c r="U17" s="15">
        <v>112571984</v>
      </c>
      <c r="V17" s="7">
        <f t="shared" si="2"/>
        <v>21970490.135231316</v>
      </c>
      <c r="X17">
        <f t="shared" si="3"/>
        <v>51000000</v>
      </c>
    </row>
    <row r="18" spans="1:24" ht="16.5" customHeight="1" x14ac:dyDescent="0.3">
      <c r="A18">
        <v>1962</v>
      </c>
      <c r="B18" s="11" t="s">
        <v>4</v>
      </c>
      <c r="C18" s="12">
        <v>1962</v>
      </c>
      <c r="D18" s="12">
        <v>0</v>
      </c>
      <c r="E18" s="13"/>
      <c r="F18" s="13"/>
      <c r="G18" s="14" t="s">
        <v>4</v>
      </c>
      <c r="H18" s="15">
        <v>1962</v>
      </c>
      <c r="I18" s="16"/>
      <c r="J18" s="16"/>
      <c r="K18" s="2"/>
      <c r="M18" s="19" t="s">
        <v>5</v>
      </c>
      <c r="N18" s="20">
        <v>1962</v>
      </c>
      <c r="O18" s="20">
        <v>27</v>
      </c>
      <c r="P18" s="20">
        <v>53264244</v>
      </c>
      <c r="Q18" s="20">
        <v>1972749.7777777778</v>
      </c>
      <c r="R18" s="14" t="s">
        <v>5</v>
      </c>
      <c r="S18" s="15">
        <v>1962</v>
      </c>
      <c r="T18" s="15">
        <v>3332271</v>
      </c>
      <c r="U18" s="15">
        <v>151197167</v>
      </c>
      <c r="V18" s="7">
        <f t="shared" si="2"/>
        <v>30235681.498220641</v>
      </c>
      <c r="X18">
        <f t="shared" si="3"/>
        <v>27000000</v>
      </c>
    </row>
    <row r="19" spans="1:24" x14ac:dyDescent="0.3">
      <c r="A19">
        <v>1963</v>
      </c>
      <c r="B19" s="11" t="s">
        <v>4</v>
      </c>
      <c r="C19" s="12">
        <v>1963</v>
      </c>
      <c r="D19" s="12">
        <v>0</v>
      </c>
      <c r="E19" s="13"/>
      <c r="F19" s="13"/>
      <c r="G19" s="14" t="s">
        <v>4</v>
      </c>
      <c r="H19" s="15">
        <v>1963</v>
      </c>
      <c r="I19" s="16"/>
      <c r="J19" s="16"/>
      <c r="K19" s="2"/>
      <c r="M19" s="19" t="s">
        <v>5</v>
      </c>
      <c r="N19" s="20"/>
      <c r="O19" s="20">
        <v>15</v>
      </c>
      <c r="P19" s="20">
        <v>32302789</v>
      </c>
      <c r="Q19" s="20">
        <v>2153519.2666666666</v>
      </c>
      <c r="R19" s="14" t="s">
        <v>5</v>
      </c>
      <c r="S19" s="15"/>
      <c r="T19" s="15">
        <v>4349422</v>
      </c>
      <c r="U19" s="15">
        <v>193315508</v>
      </c>
      <c r="V19" s="7">
        <f t="shared" si="2"/>
        <v>38747199.224199288</v>
      </c>
      <c r="X19">
        <f t="shared" si="3"/>
        <v>15000000</v>
      </c>
    </row>
    <row r="20" spans="1:24" x14ac:dyDescent="0.3">
      <c r="A20">
        <v>1964</v>
      </c>
      <c r="B20" s="11" t="s">
        <v>4</v>
      </c>
      <c r="C20" s="12">
        <v>1964</v>
      </c>
      <c r="D20" s="12">
        <v>0</v>
      </c>
      <c r="E20" s="13"/>
      <c r="F20" s="13"/>
      <c r="G20" s="14" t="s">
        <v>4</v>
      </c>
      <c r="H20" s="15">
        <v>1964</v>
      </c>
      <c r="I20" s="16"/>
      <c r="J20" s="16"/>
      <c r="K20" s="2"/>
      <c r="M20" s="19" t="s">
        <v>5</v>
      </c>
      <c r="N20" s="20">
        <v>1964</v>
      </c>
      <c r="O20" s="20">
        <v>29</v>
      </c>
      <c r="P20" s="20">
        <v>76839294</v>
      </c>
      <c r="Q20" s="20">
        <v>2649630.8275862071</v>
      </c>
      <c r="R20" s="14" t="s">
        <v>5</v>
      </c>
      <c r="S20" s="15">
        <v>1964</v>
      </c>
      <c r="T20" s="15">
        <v>4172251</v>
      </c>
      <c r="U20" s="15">
        <v>197684076</v>
      </c>
      <c r="V20" s="7">
        <f t="shared" si="2"/>
        <v>39347353.491103202</v>
      </c>
      <c r="X20">
        <f t="shared" si="3"/>
        <v>29000000</v>
      </c>
    </row>
    <row r="21" spans="1:24" x14ac:dyDescent="0.3">
      <c r="A21">
        <v>1965</v>
      </c>
      <c r="B21" s="11" t="s">
        <v>4</v>
      </c>
      <c r="C21" s="12">
        <v>1965</v>
      </c>
      <c r="D21" s="12">
        <v>0</v>
      </c>
      <c r="E21" s="13"/>
      <c r="F21" s="13"/>
      <c r="G21" s="14" t="s">
        <v>4</v>
      </c>
      <c r="H21" s="15">
        <v>1965</v>
      </c>
      <c r="I21" s="16"/>
      <c r="J21" s="16"/>
      <c r="K21" s="2"/>
      <c r="M21" s="19" t="s">
        <v>5</v>
      </c>
      <c r="N21" s="20"/>
      <c r="O21" s="20">
        <v>39</v>
      </c>
      <c r="P21" s="20">
        <v>65564413</v>
      </c>
      <c r="Q21" s="20">
        <v>1681138.7948717948</v>
      </c>
      <c r="R21" s="14" t="s">
        <v>5</v>
      </c>
      <c r="S21" s="15"/>
      <c r="T21" s="15">
        <v>4453970</v>
      </c>
      <c r="U21" s="15">
        <v>221320421</v>
      </c>
      <c r="V21" s="7">
        <f t="shared" si="2"/>
        <v>43834827.829181492</v>
      </c>
      <c r="X21">
        <f t="shared" si="3"/>
        <v>39000000</v>
      </c>
    </row>
    <row r="22" spans="1:24" x14ac:dyDescent="0.3">
      <c r="A22">
        <v>1966</v>
      </c>
      <c r="B22" s="11" t="s">
        <v>4</v>
      </c>
      <c r="C22" s="12">
        <v>1966</v>
      </c>
      <c r="D22" s="12">
        <v>0</v>
      </c>
      <c r="E22" s="13"/>
      <c r="F22" s="13"/>
      <c r="G22" s="14" t="s">
        <v>4</v>
      </c>
      <c r="H22" s="15">
        <v>1966</v>
      </c>
      <c r="I22" s="16"/>
      <c r="J22" s="16"/>
      <c r="K22" s="2"/>
      <c r="M22" s="19" t="s">
        <v>5</v>
      </c>
      <c r="N22" s="20">
        <v>1966</v>
      </c>
      <c r="O22" s="20">
        <v>11</v>
      </c>
      <c r="P22" s="20">
        <v>34577021</v>
      </c>
      <c r="Q22" s="20">
        <v>3143365.5454545454</v>
      </c>
      <c r="R22" s="14" t="s">
        <v>5</v>
      </c>
      <c r="S22" s="15">
        <v>1966</v>
      </c>
      <c r="T22" s="15">
        <v>6499454</v>
      </c>
      <c r="U22" s="15">
        <v>314209167</v>
      </c>
      <c r="V22" s="7">
        <f t="shared" si="2"/>
        <v>62408558.448398575</v>
      </c>
      <c r="X22">
        <f t="shared" si="3"/>
        <v>11000000</v>
      </c>
    </row>
    <row r="23" spans="1:24" x14ac:dyDescent="0.3">
      <c r="A23">
        <v>1967</v>
      </c>
      <c r="B23" s="11" t="s">
        <v>4</v>
      </c>
      <c r="C23" s="12">
        <v>1967</v>
      </c>
      <c r="D23" s="12">
        <v>0</v>
      </c>
      <c r="E23" s="13"/>
      <c r="F23" s="13"/>
      <c r="G23" s="14" t="s">
        <v>4</v>
      </c>
      <c r="H23" s="15">
        <v>1967</v>
      </c>
      <c r="I23" s="16"/>
      <c r="J23" s="16"/>
      <c r="K23" s="2"/>
      <c r="M23" s="19" t="s">
        <v>5</v>
      </c>
      <c r="N23" s="20"/>
      <c r="O23" s="20">
        <v>26</v>
      </c>
      <c r="P23" s="20">
        <v>85851990</v>
      </c>
      <c r="Q23" s="20">
        <v>3301999.6153846155</v>
      </c>
      <c r="R23" s="14" t="s">
        <v>5</v>
      </c>
      <c r="S23" s="15"/>
      <c r="T23" s="15">
        <v>8380788</v>
      </c>
      <c r="U23" s="15">
        <v>427986283</v>
      </c>
      <c r="V23" s="7">
        <f t="shared" si="2"/>
        <v>84534930.88256228</v>
      </c>
      <c r="X23">
        <f t="shared" si="3"/>
        <v>26000000</v>
      </c>
    </row>
    <row r="24" spans="1:24" x14ac:dyDescent="0.3">
      <c r="A24">
        <v>1968</v>
      </c>
      <c r="B24" s="11" t="s">
        <v>4</v>
      </c>
      <c r="C24" s="12">
        <v>1968</v>
      </c>
      <c r="D24" s="12">
        <v>0</v>
      </c>
      <c r="E24" s="13"/>
      <c r="F24" s="13"/>
      <c r="G24" s="14" t="s">
        <v>4</v>
      </c>
      <c r="H24" s="15">
        <v>1968</v>
      </c>
      <c r="I24" s="16"/>
      <c r="J24" s="16"/>
      <c r="K24" s="2"/>
      <c r="M24" s="19" t="s">
        <v>5</v>
      </c>
      <c r="N24" s="20">
        <v>1968</v>
      </c>
      <c r="O24" s="20">
        <v>44</v>
      </c>
      <c r="P24" s="20">
        <v>96866644</v>
      </c>
      <c r="Q24" s="20">
        <v>2201514.6363636362</v>
      </c>
      <c r="R24" s="14" t="s">
        <v>5</v>
      </c>
      <c r="S24" s="15">
        <v>1968</v>
      </c>
      <c r="T24" s="15">
        <v>9805386</v>
      </c>
      <c r="U24" s="15">
        <v>524545576</v>
      </c>
      <c r="V24" s="7">
        <f t="shared" si="2"/>
        <v>103140897.74377224</v>
      </c>
      <c r="X24">
        <f t="shared" si="3"/>
        <v>44000000</v>
      </c>
    </row>
    <row r="25" spans="1:24" x14ac:dyDescent="0.3">
      <c r="A25">
        <v>1969</v>
      </c>
      <c r="B25" s="11" t="s">
        <v>4</v>
      </c>
      <c r="C25" s="12">
        <v>1969</v>
      </c>
      <c r="D25" s="12">
        <v>0</v>
      </c>
      <c r="E25" s="13"/>
      <c r="F25" s="13"/>
      <c r="G25" s="14" t="s">
        <v>4</v>
      </c>
      <c r="H25" s="15">
        <v>1969</v>
      </c>
      <c r="I25" s="16"/>
      <c r="J25" s="16"/>
      <c r="K25" s="2"/>
      <c r="M25" s="19" t="s">
        <v>5</v>
      </c>
      <c r="N25" s="20"/>
      <c r="O25" s="20">
        <v>28</v>
      </c>
      <c r="P25" s="20">
        <v>80591348</v>
      </c>
      <c r="Q25" s="20">
        <v>2878262.4285714286</v>
      </c>
      <c r="R25" s="14" t="s">
        <v>5</v>
      </c>
      <c r="S25" s="15"/>
      <c r="T25" s="15">
        <v>10298753</v>
      </c>
      <c r="U25" s="15">
        <v>618353656</v>
      </c>
      <c r="V25" s="7">
        <f t="shared" si="2"/>
        <v>120326093.92526691</v>
      </c>
      <c r="X25">
        <f t="shared" si="3"/>
        <v>28000000</v>
      </c>
    </row>
    <row r="26" spans="1:24" x14ac:dyDescent="0.3">
      <c r="A26">
        <v>1970</v>
      </c>
      <c r="B26" s="11" t="s">
        <v>4</v>
      </c>
      <c r="C26" s="12">
        <v>1970</v>
      </c>
      <c r="D26" s="12">
        <v>0</v>
      </c>
      <c r="E26" s="13"/>
      <c r="F26" s="13"/>
      <c r="G26" s="14" t="s">
        <v>4</v>
      </c>
      <c r="H26" s="15">
        <v>1970</v>
      </c>
      <c r="I26" s="16"/>
      <c r="J26" s="16"/>
      <c r="K26" s="2"/>
      <c r="M26" s="19" t="s">
        <v>5</v>
      </c>
      <c r="N26" s="20">
        <v>1970</v>
      </c>
      <c r="O26" s="20">
        <v>41</v>
      </c>
      <c r="P26" s="20">
        <v>72520642</v>
      </c>
      <c r="Q26" s="20">
        <v>1768796.1463414633</v>
      </c>
      <c r="R26" s="14" t="s">
        <v>5</v>
      </c>
      <c r="S26" s="15">
        <v>1970</v>
      </c>
      <c r="T26" s="15">
        <v>9456047</v>
      </c>
      <c r="U26" s="15">
        <v>680254941</v>
      </c>
      <c r="V26" s="7">
        <f t="shared" si="2"/>
        <v>130497851.44839858</v>
      </c>
      <c r="X26">
        <f t="shared" si="3"/>
        <v>41000000</v>
      </c>
    </row>
    <row r="27" spans="1:24" x14ac:dyDescent="0.3">
      <c r="A27">
        <v>1971</v>
      </c>
      <c r="B27" s="11" t="s">
        <v>4</v>
      </c>
      <c r="C27" s="12">
        <v>1971</v>
      </c>
      <c r="D27" s="12">
        <v>0</v>
      </c>
      <c r="E27" s="13"/>
      <c r="F27" s="13"/>
      <c r="G27" s="14" t="s">
        <v>4</v>
      </c>
      <c r="H27" s="15">
        <v>1971</v>
      </c>
      <c r="I27" s="16"/>
      <c r="J27" s="16"/>
      <c r="K27" s="2"/>
      <c r="M27" s="19" t="s">
        <v>5</v>
      </c>
      <c r="N27" s="20"/>
      <c r="O27" s="20">
        <v>45</v>
      </c>
      <c r="P27" s="20">
        <v>109631209</v>
      </c>
      <c r="Q27" s="20">
        <v>2436249.0888888887</v>
      </c>
      <c r="R27" s="14" t="s">
        <v>5</v>
      </c>
      <c r="S27" s="15"/>
      <c r="T27" s="15">
        <v>7447790</v>
      </c>
      <c r="U27" s="15">
        <v>633570053</v>
      </c>
      <c r="V27" s="7">
        <f t="shared" si="2"/>
        <v>120182674.87544484</v>
      </c>
      <c r="X27">
        <f t="shared" si="3"/>
        <v>45000000</v>
      </c>
    </row>
    <row r="28" spans="1:24" x14ac:dyDescent="0.3">
      <c r="A28">
        <v>1972</v>
      </c>
      <c r="B28" s="11" t="s">
        <v>4</v>
      </c>
      <c r="C28" s="12">
        <v>1972</v>
      </c>
      <c r="D28" s="12">
        <v>0</v>
      </c>
      <c r="E28" s="13"/>
      <c r="F28" s="13"/>
      <c r="G28" s="14" t="s">
        <v>4</v>
      </c>
      <c r="H28" s="15">
        <v>1972</v>
      </c>
      <c r="I28" s="16"/>
      <c r="J28" s="16"/>
      <c r="K28" s="2"/>
      <c r="M28" s="19" t="s">
        <v>5</v>
      </c>
      <c r="N28" s="20">
        <v>1972</v>
      </c>
      <c r="O28" s="20">
        <v>17</v>
      </c>
      <c r="P28" s="20">
        <v>29988833</v>
      </c>
      <c r="Q28" s="20">
        <v>1764049</v>
      </c>
      <c r="R28" s="14" t="s">
        <v>5</v>
      </c>
      <c r="S28" s="15">
        <v>1972</v>
      </c>
      <c r="T28" s="15">
        <v>7807910</v>
      </c>
      <c r="U28" s="15">
        <v>703255259</v>
      </c>
      <c r="V28" s="7">
        <f t="shared" si="2"/>
        <v>132942297.72241993</v>
      </c>
      <c r="X28">
        <f t="shared" si="3"/>
        <v>17000000</v>
      </c>
    </row>
    <row r="29" spans="1:24" x14ac:dyDescent="0.3">
      <c r="A29">
        <v>1973</v>
      </c>
      <c r="B29" s="11" t="s">
        <v>4</v>
      </c>
      <c r="C29" s="12">
        <v>1973</v>
      </c>
      <c r="D29" s="12">
        <v>0</v>
      </c>
      <c r="E29" s="13"/>
      <c r="F29" s="13"/>
      <c r="G29" s="14" t="s">
        <v>4</v>
      </c>
      <c r="H29" s="15">
        <v>1973</v>
      </c>
      <c r="I29" s="16"/>
      <c r="J29" s="16"/>
      <c r="K29" s="2"/>
      <c r="M29" s="19" t="s">
        <v>5</v>
      </c>
      <c r="N29" s="20"/>
      <c r="O29" s="20">
        <v>13</v>
      </c>
      <c r="P29" s="20">
        <v>23839089</v>
      </c>
      <c r="Q29" s="20">
        <v>1833776.076923077</v>
      </c>
      <c r="R29" s="14" t="s">
        <v>5</v>
      </c>
      <c r="S29" s="15"/>
      <c r="T29" s="15">
        <v>8166147</v>
      </c>
      <c r="U29" s="15">
        <v>773362938</v>
      </c>
      <c r="V29" s="7">
        <f t="shared" si="2"/>
        <v>145775210.70106763</v>
      </c>
      <c r="X29">
        <f t="shared" si="3"/>
        <v>13000000</v>
      </c>
    </row>
    <row r="30" spans="1:24" x14ac:dyDescent="0.3">
      <c r="A30">
        <v>1974</v>
      </c>
      <c r="B30" s="11" t="s">
        <v>4</v>
      </c>
      <c r="C30" s="12">
        <v>1974</v>
      </c>
      <c r="D30" s="12">
        <v>0</v>
      </c>
      <c r="E30" s="13"/>
      <c r="F30" s="13"/>
      <c r="G30" s="14" t="s">
        <v>4</v>
      </c>
      <c r="H30" s="15">
        <v>1974</v>
      </c>
      <c r="I30" s="16"/>
      <c r="J30" s="16"/>
      <c r="K30" s="3"/>
      <c r="M30" s="19" t="s">
        <v>5</v>
      </c>
      <c r="N30" s="20">
        <v>1974</v>
      </c>
      <c r="O30" s="20">
        <v>23</v>
      </c>
      <c r="P30" s="20">
        <v>98453094</v>
      </c>
      <c r="Q30" s="20">
        <v>4280569.3043478262</v>
      </c>
      <c r="R30" s="14" t="s">
        <v>5</v>
      </c>
      <c r="S30" s="15">
        <v>1974</v>
      </c>
      <c r="T30" s="15">
        <v>7700822</v>
      </c>
      <c r="U30" s="15">
        <v>781952565</v>
      </c>
      <c r="V30" s="7">
        <f t="shared" si="2"/>
        <v>146838289.08185053</v>
      </c>
      <c r="X30">
        <f t="shared" si="3"/>
        <v>23000000</v>
      </c>
    </row>
    <row r="31" spans="1:24" x14ac:dyDescent="0.3">
      <c r="A31">
        <v>1975</v>
      </c>
      <c r="B31" s="11" t="s">
        <v>4</v>
      </c>
      <c r="C31" s="12">
        <v>1975</v>
      </c>
      <c r="D31" s="12">
        <v>0</v>
      </c>
      <c r="E31" s="13"/>
      <c r="F31" s="13"/>
      <c r="G31" s="14" t="s">
        <v>4</v>
      </c>
      <c r="H31" s="15">
        <v>1975</v>
      </c>
      <c r="I31" s="16"/>
      <c r="J31" s="16"/>
      <c r="K31" s="2"/>
      <c r="M31" s="19" t="s">
        <v>5</v>
      </c>
      <c r="N31" s="20"/>
      <c r="O31" s="20">
        <v>30</v>
      </c>
      <c r="P31" s="20">
        <v>148565033</v>
      </c>
      <c r="Q31" s="20">
        <v>4952167.7666666666</v>
      </c>
      <c r="R31" s="14" t="s">
        <v>5</v>
      </c>
      <c r="S31" s="15"/>
      <c r="T31" s="15">
        <v>6472515</v>
      </c>
      <c r="U31" s="15">
        <v>707216855</v>
      </c>
      <c r="V31" s="7">
        <f t="shared" si="2"/>
        <v>132311813.04270463</v>
      </c>
      <c r="X31">
        <f t="shared" si="3"/>
        <v>30000000</v>
      </c>
    </row>
    <row r="32" spans="1:24" x14ac:dyDescent="0.3">
      <c r="A32">
        <v>1976</v>
      </c>
      <c r="B32" s="11" t="s">
        <v>4</v>
      </c>
      <c r="C32" s="12">
        <v>1976</v>
      </c>
      <c r="D32" s="12">
        <v>0</v>
      </c>
      <c r="E32" s="13"/>
      <c r="F32" s="13"/>
      <c r="G32" s="14" t="s">
        <v>4</v>
      </c>
      <c r="H32" s="15">
        <v>1976</v>
      </c>
      <c r="I32" s="16"/>
      <c r="J32" s="16"/>
      <c r="K32" s="2"/>
      <c r="M32" s="19" t="s">
        <v>5</v>
      </c>
      <c r="N32" s="20">
        <v>1976</v>
      </c>
      <c r="O32" s="20">
        <v>79</v>
      </c>
      <c r="P32" s="20">
        <v>243438631</v>
      </c>
      <c r="Q32" s="20">
        <v>3081501.6582278479</v>
      </c>
      <c r="R32" s="14" t="s">
        <v>5</v>
      </c>
      <c r="S32" s="15">
        <v>1976</v>
      </c>
      <c r="T32" s="15">
        <v>5753918</v>
      </c>
      <c r="U32" s="15">
        <v>605211611</v>
      </c>
      <c r="V32" s="7">
        <f t="shared" si="2"/>
        <v>113442816.7544484</v>
      </c>
      <c r="X32">
        <f t="shared" si="3"/>
        <v>79000000</v>
      </c>
    </row>
    <row r="33" spans="1:28" x14ac:dyDescent="0.3">
      <c r="A33">
        <v>1977</v>
      </c>
      <c r="B33" s="11" t="s">
        <v>4</v>
      </c>
      <c r="C33" s="12">
        <v>1977</v>
      </c>
      <c r="D33" s="12">
        <v>0</v>
      </c>
      <c r="E33" s="13"/>
      <c r="F33" s="13"/>
      <c r="G33" s="14" t="s">
        <v>4</v>
      </c>
      <c r="H33" s="15">
        <v>1977</v>
      </c>
      <c r="I33" s="16"/>
      <c r="J33" s="16"/>
      <c r="K33" s="2"/>
      <c r="M33" s="19" t="s">
        <v>5</v>
      </c>
      <c r="N33" s="20"/>
      <c r="O33" s="20">
        <v>70</v>
      </c>
      <c r="P33" s="20">
        <v>259886494</v>
      </c>
      <c r="Q33" s="20">
        <v>3712664.2</v>
      </c>
      <c r="R33" s="14" t="s">
        <v>5</v>
      </c>
      <c r="S33" s="15"/>
      <c r="T33" s="15">
        <v>6947951</v>
      </c>
      <c r="U33" s="15">
        <v>644422583</v>
      </c>
      <c r="V33" s="7">
        <f t="shared" si="2"/>
        <v>121613891.03558719</v>
      </c>
      <c r="X33">
        <f t="shared" si="3"/>
        <v>70000000</v>
      </c>
    </row>
    <row r="34" spans="1:28" x14ac:dyDescent="0.3">
      <c r="A34">
        <v>1978</v>
      </c>
      <c r="B34" s="11" t="s">
        <v>4</v>
      </c>
      <c r="C34" s="12">
        <v>1978</v>
      </c>
      <c r="D34" s="12">
        <v>0</v>
      </c>
      <c r="E34" s="13"/>
      <c r="F34" s="13"/>
      <c r="G34" s="14" t="s">
        <v>4</v>
      </c>
      <c r="H34" s="15">
        <v>1978</v>
      </c>
      <c r="I34" s="16"/>
      <c r="J34" s="16"/>
      <c r="K34" s="2"/>
      <c r="M34" s="19" t="s">
        <v>5</v>
      </c>
      <c r="N34" s="20">
        <v>1978</v>
      </c>
      <c r="O34" s="20">
        <v>48</v>
      </c>
      <c r="P34" s="20">
        <v>197639911</v>
      </c>
      <c r="Q34" s="20">
        <v>4117498.1458333335</v>
      </c>
      <c r="R34" s="14" t="s">
        <v>5</v>
      </c>
      <c r="S34" s="15">
        <v>1978</v>
      </c>
      <c r="T34" s="15">
        <v>7823237</v>
      </c>
      <c r="U34" s="15">
        <v>715917368</v>
      </c>
      <c r="V34" s="7">
        <f t="shared" si="2"/>
        <v>135210669.02846974</v>
      </c>
      <c r="X34">
        <f t="shared" si="3"/>
        <v>48000000</v>
      </c>
    </row>
    <row r="35" spans="1:28" x14ac:dyDescent="0.3">
      <c r="A35">
        <v>1979</v>
      </c>
      <c r="B35" s="11" t="s">
        <v>4</v>
      </c>
      <c r="C35" s="12">
        <v>1979</v>
      </c>
      <c r="D35" s="12">
        <v>0</v>
      </c>
      <c r="E35" s="13"/>
      <c r="F35" s="13"/>
      <c r="G35" s="14" t="s">
        <v>4</v>
      </c>
      <c r="H35" s="15">
        <v>1979</v>
      </c>
      <c r="I35" s="16"/>
      <c r="J35" s="16"/>
      <c r="K35" s="2"/>
      <c r="M35" s="19" t="s">
        <v>5</v>
      </c>
      <c r="N35" s="20"/>
      <c r="O35" s="20">
        <v>62</v>
      </c>
      <c r="P35" s="20">
        <v>88306158</v>
      </c>
      <c r="Q35" s="20">
        <v>1424292.8709677418</v>
      </c>
      <c r="R35" s="14" t="s">
        <v>5</v>
      </c>
      <c r="S35" s="15"/>
      <c r="T35" s="15">
        <v>7520075</v>
      </c>
      <c r="U35" s="15">
        <v>755900141</v>
      </c>
      <c r="V35" s="7">
        <f t="shared" si="2"/>
        <v>142021879.44839856</v>
      </c>
      <c r="X35">
        <f t="shared" si="3"/>
        <v>62000000</v>
      </c>
    </row>
    <row r="36" spans="1:28" x14ac:dyDescent="0.3">
      <c r="A36">
        <v>1980</v>
      </c>
      <c r="B36" s="11" t="s">
        <v>4</v>
      </c>
      <c r="C36" s="12">
        <v>1980</v>
      </c>
      <c r="D36" s="12">
        <v>0</v>
      </c>
      <c r="E36" s="13"/>
      <c r="F36" s="13"/>
      <c r="G36" s="14" t="s">
        <v>4</v>
      </c>
      <c r="H36" s="15">
        <v>1980</v>
      </c>
      <c r="I36" s="16"/>
      <c r="J36" s="16"/>
      <c r="K36" s="2"/>
      <c r="M36" s="19" t="s">
        <v>5</v>
      </c>
      <c r="N36" s="20">
        <v>1980</v>
      </c>
      <c r="O36" s="20">
        <v>79</v>
      </c>
      <c r="P36" s="20">
        <v>165039208</v>
      </c>
      <c r="Q36" s="20">
        <v>2089103.898734177</v>
      </c>
      <c r="R36" s="14" t="s">
        <v>5</v>
      </c>
      <c r="S36" s="15">
        <v>1980</v>
      </c>
      <c r="T36" s="15">
        <v>7503110</v>
      </c>
      <c r="U36" s="15">
        <v>646907026</v>
      </c>
      <c r="V36" s="7">
        <f t="shared" si="2"/>
        <v>122611121.74377224</v>
      </c>
      <c r="X36">
        <f t="shared" si="3"/>
        <v>79000000</v>
      </c>
    </row>
    <row r="37" spans="1:28" x14ac:dyDescent="0.3">
      <c r="A37">
        <v>1981</v>
      </c>
      <c r="B37" s="11" t="s">
        <v>4</v>
      </c>
      <c r="C37" s="12">
        <v>1981</v>
      </c>
      <c r="D37" s="12">
        <v>0</v>
      </c>
      <c r="E37" s="13"/>
      <c r="F37" s="13"/>
      <c r="G37" s="14" t="s">
        <v>4</v>
      </c>
      <c r="H37" s="15">
        <v>1981</v>
      </c>
      <c r="I37" s="16"/>
      <c r="J37" s="16"/>
      <c r="K37" s="2"/>
      <c r="M37" s="19" t="s">
        <v>5</v>
      </c>
      <c r="N37" s="20"/>
      <c r="O37" s="20">
        <v>50</v>
      </c>
      <c r="P37" s="20">
        <v>81105038</v>
      </c>
      <c r="Q37" s="20">
        <v>1622100.76</v>
      </c>
      <c r="R37" s="14" t="s">
        <v>5</v>
      </c>
      <c r="S37" s="15"/>
      <c r="T37" s="15">
        <v>8703770</v>
      </c>
      <c r="U37" s="15">
        <v>673566925</v>
      </c>
      <c r="V37" s="7">
        <f t="shared" si="2"/>
        <v>128555536.01423487</v>
      </c>
      <c r="X37">
        <f t="shared" si="3"/>
        <v>50000000</v>
      </c>
    </row>
    <row r="38" spans="1:28" x14ac:dyDescent="0.3">
      <c r="A38">
        <v>1982</v>
      </c>
      <c r="B38" s="11" t="s">
        <v>4</v>
      </c>
      <c r="C38" s="12">
        <v>1982</v>
      </c>
      <c r="D38" s="12">
        <v>0</v>
      </c>
      <c r="E38" s="13"/>
      <c r="F38" s="13"/>
      <c r="G38" s="14" t="s">
        <v>4</v>
      </c>
      <c r="H38" s="15">
        <v>1982</v>
      </c>
      <c r="I38" s="16"/>
      <c r="J38" s="16"/>
      <c r="K38" s="2"/>
      <c r="M38" s="19" t="s">
        <v>5</v>
      </c>
      <c r="N38" s="20">
        <v>1982</v>
      </c>
      <c r="O38" s="20">
        <v>99</v>
      </c>
      <c r="P38" s="20">
        <v>139052797</v>
      </c>
      <c r="Q38" s="20">
        <v>1404573.7070707071</v>
      </c>
      <c r="R38" s="14" t="s">
        <v>5</v>
      </c>
      <c r="S38" s="15">
        <v>1982</v>
      </c>
      <c r="T38" s="15">
        <v>9196764</v>
      </c>
      <c r="U38" s="15">
        <v>663148097</v>
      </c>
      <c r="V38" s="7">
        <f t="shared" si="2"/>
        <v>127194646.02846974</v>
      </c>
      <c r="X38">
        <f t="shared" si="3"/>
        <v>99000000</v>
      </c>
    </row>
    <row r="39" spans="1:28" x14ac:dyDescent="0.3">
      <c r="A39">
        <v>1983</v>
      </c>
      <c r="B39" s="11" t="s">
        <v>4</v>
      </c>
      <c r="C39" s="12">
        <v>1983</v>
      </c>
      <c r="D39" s="12">
        <v>0</v>
      </c>
      <c r="E39" s="13"/>
      <c r="F39" s="13"/>
      <c r="G39" s="14" t="s">
        <v>4</v>
      </c>
      <c r="H39" s="15">
        <v>1983</v>
      </c>
      <c r="I39" s="16"/>
      <c r="J39" s="16"/>
      <c r="K39" s="2"/>
      <c r="M39" s="19" t="s">
        <v>5</v>
      </c>
      <c r="N39" s="20"/>
      <c r="O39" s="20">
        <v>49</v>
      </c>
      <c r="P39" s="20">
        <v>120147349</v>
      </c>
      <c r="Q39" s="20">
        <v>2451986.7142857146</v>
      </c>
      <c r="R39" s="14" t="s">
        <v>5</v>
      </c>
      <c r="S39" s="15"/>
      <c r="T39" s="15">
        <v>11767180</v>
      </c>
      <c r="U39" s="15">
        <v>653025556</v>
      </c>
      <c r="V39" s="7">
        <f t="shared" si="2"/>
        <v>127963898.14946619</v>
      </c>
      <c r="X39">
        <f t="shared" si="3"/>
        <v>49000000</v>
      </c>
    </row>
    <row r="40" spans="1:28" x14ac:dyDescent="0.3">
      <c r="A40">
        <v>1984</v>
      </c>
      <c r="B40" s="11" t="s">
        <v>4</v>
      </c>
      <c r="C40" s="12">
        <v>1984</v>
      </c>
      <c r="D40" s="12">
        <v>1</v>
      </c>
      <c r="E40" s="12">
        <v>1874279</v>
      </c>
      <c r="F40" s="12">
        <v>1874279</v>
      </c>
      <c r="G40" s="14" t="s">
        <v>4</v>
      </c>
      <c r="H40" s="15">
        <v>1984</v>
      </c>
      <c r="I40" s="16"/>
      <c r="J40" s="16"/>
      <c r="K40" s="2"/>
      <c r="M40" s="19" t="s">
        <v>5</v>
      </c>
      <c r="N40" s="20">
        <v>1984</v>
      </c>
      <c r="O40" s="20">
        <v>81</v>
      </c>
      <c r="P40" s="20">
        <v>129046988</v>
      </c>
      <c r="Q40" s="20">
        <v>1593172.6913580247</v>
      </c>
      <c r="R40" s="14" t="s">
        <v>5</v>
      </c>
      <c r="S40" s="15">
        <v>1984</v>
      </c>
      <c r="T40" s="15">
        <v>13683369</v>
      </c>
      <c r="U40" s="15">
        <v>682946609</v>
      </c>
      <c r="V40" s="7">
        <f t="shared" si="2"/>
        <v>135204117.93238434</v>
      </c>
      <c r="X40">
        <f t="shared" si="3"/>
        <v>81000000</v>
      </c>
    </row>
    <row r="41" spans="1:28" x14ac:dyDescent="0.3">
      <c r="A41">
        <v>1985</v>
      </c>
      <c r="B41" s="11" t="s">
        <v>4</v>
      </c>
      <c r="C41" s="12">
        <v>1985</v>
      </c>
      <c r="D41" s="12">
        <v>1</v>
      </c>
      <c r="E41" s="12">
        <v>9109954</v>
      </c>
      <c r="F41" s="12">
        <v>9109954</v>
      </c>
      <c r="G41" s="14" t="s">
        <v>4</v>
      </c>
      <c r="H41" s="15">
        <v>1985</v>
      </c>
      <c r="I41" s="16"/>
      <c r="J41" s="16"/>
      <c r="K41" s="2"/>
      <c r="M41" s="19" t="s">
        <v>5</v>
      </c>
      <c r="N41" s="20"/>
      <c r="O41" s="20">
        <v>69</v>
      </c>
      <c r="P41" s="20">
        <v>129816616</v>
      </c>
      <c r="Q41" s="20">
        <v>1881400.2318840581</v>
      </c>
      <c r="R41" s="14" t="s">
        <v>5</v>
      </c>
      <c r="S41" s="15"/>
      <c r="T41" s="15">
        <v>17124731</v>
      </c>
      <c r="U41" s="15">
        <v>625995670</v>
      </c>
      <c r="V41" s="7">
        <f t="shared" si="2"/>
        <v>128511860.89323843</v>
      </c>
      <c r="X41">
        <f t="shared" si="3"/>
        <v>69000000</v>
      </c>
      <c r="AB41">
        <f>D41*1000000</f>
        <v>1000000</v>
      </c>
    </row>
    <row r="42" spans="1:28" x14ac:dyDescent="0.3">
      <c r="A42">
        <v>1986</v>
      </c>
      <c r="B42" s="11" t="s">
        <v>4</v>
      </c>
      <c r="C42" s="12">
        <v>1986</v>
      </c>
      <c r="D42" s="12">
        <v>4</v>
      </c>
      <c r="E42" s="12">
        <v>214778620</v>
      </c>
      <c r="F42" s="12">
        <v>53694655</v>
      </c>
      <c r="G42" s="14" t="s">
        <v>4</v>
      </c>
      <c r="H42" s="15">
        <v>1986</v>
      </c>
      <c r="I42" s="16"/>
      <c r="J42" s="16"/>
      <c r="K42" s="2"/>
      <c r="M42" s="19" t="s">
        <v>5</v>
      </c>
      <c r="N42" s="20">
        <v>1986</v>
      </c>
      <c r="O42" s="20">
        <v>29</v>
      </c>
      <c r="P42" s="20">
        <v>37973579</v>
      </c>
      <c r="Q42" s="20">
        <v>1309433.7586206896</v>
      </c>
      <c r="R42" s="14" t="s">
        <v>5</v>
      </c>
      <c r="S42" s="15">
        <v>1986</v>
      </c>
      <c r="T42" s="15">
        <v>19657949</v>
      </c>
      <c r="U42" s="15">
        <v>669821536</v>
      </c>
      <c r="V42" s="7">
        <f t="shared" si="2"/>
        <v>138843275.69039145</v>
      </c>
      <c r="X42">
        <f t="shared" ref="X42:X74" si="4">O42*1000000</f>
        <v>29000000</v>
      </c>
      <c r="AB42">
        <f t="shared" ref="AB42:AB74" si="5">D42*1000000</f>
        <v>4000000</v>
      </c>
    </row>
    <row r="43" spans="1:28" x14ac:dyDescent="0.3">
      <c r="A43">
        <v>1987</v>
      </c>
      <c r="B43" s="11" t="s">
        <v>4</v>
      </c>
      <c r="C43" s="12">
        <v>1987</v>
      </c>
      <c r="D43" s="12">
        <v>2</v>
      </c>
      <c r="E43" s="12">
        <v>74862060</v>
      </c>
      <c r="F43" s="12">
        <v>37431030</v>
      </c>
      <c r="G43" s="14" t="s">
        <v>4</v>
      </c>
      <c r="H43" s="15">
        <v>1987</v>
      </c>
      <c r="I43" s="16"/>
      <c r="J43" s="16"/>
      <c r="K43" s="2"/>
      <c r="M43" s="19" t="s">
        <v>5</v>
      </c>
      <c r="N43" s="20"/>
      <c r="O43" s="20">
        <v>52</v>
      </c>
      <c r="P43" s="20">
        <v>60016058</v>
      </c>
      <c r="Q43" s="20">
        <v>1154154.9615384615</v>
      </c>
      <c r="R43" s="14" t="s">
        <v>5</v>
      </c>
      <c r="S43" s="15"/>
      <c r="T43" s="15">
        <v>16735864</v>
      </c>
      <c r="U43" s="15">
        <v>674257762</v>
      </c>
      <c r="V43" s="7">
        <f t="shared" si="2"/>
        <v>136710554.74733096</v>
      </c>
      <c r="X43">
        <f t="shared" si="4"/>
        <v>52000000</v>
      </c>
      <c r="AB43">
        <f t="shared" si="5"/>
        <v>2000000</v>
      </c>
    </row>
    <row r="44" spans="1:28" x14ac:dyDescent="0.3">
      <c r="A44">
        <v>1988</v>
      </c>
      <c r="B44" s="11" t="s">
        <v>4</v>
      </c>
      <c r="C44" s="12">
        <v>1988</v>
      </c>
      <c r="D44" s="12">
        <v>0</v>
      </c>
      <c r="E44" s="13">
        <v>0</v>
      </c>
      <c r="F44" s="13">
        <v>0</v>
      </c>
      <c r="G44" s="14" t="s">
        <v>4</v>
      </c>
      <c r="H44" s="15">
        <v>1988</v>
      </c>
      <c r="I44" s="16"/>
      <c r="J44" s="16"/>
      <c r="K44" s="2"/>
      <c r="M44" s="19" t="s">
        <v>5</v>
      </c>
      <c r="N44" s="20">
        <v>1988</v>
      </c>
      <c r="O44" s="20">
        <v>66</v>
      </c>
      <c r="P44" s="20">
        <v>116919405</v>
      </c>
      <c r="Q44" s="20">
        <v>1771506.1363636365</v>
      </c>
      <c r="R44" s="14" t="s">
        <v>5</v>
      </c>
      <c r="S44" s="15">
        <v>1988</v>
      </c>
      <c r="T44" s="15">
        <v>15629996</v>
      </c>
      <c r="U44" s="15">
        <v>656380367</v>
      </c>
      <c r="V44" s="7">
        <f t="shared" si="2"/>
        <v>132423655.60854092</v>
      </c>
      <c r="X44">
        <f t="shared" si="4"/>
        <v>66000000</v>
      </c>
      <c r="AB44">
        <f t="shared" si="5"/>
        <v>0</v>
      </c>
    </row>
    <row r="45" spans="1:28" x14ac:dyDescent="0.3">
      <c r="A45">
        <v>1989</v>
      </c>
      <c r="B45" s="11" t="s">
        <v>4</v>
      </c>
      <c r="C45" s="12">
        <v>1989</v>
      </c>
      <c r="D45" s="12">
        <v>4</v>
      </c>
      <c r="E45" s="12">
        <v>38751710</v>
      </c>
      <c r="F45" s="12">
        <v>9687927.5</v>
      </c>
      <c r="G45" s="14" t="s">
        <v>4</v>
      </c>
      <c r="H45" s="15">
        <v>1989</v>
      </c>
      <c r="I45" s="16"/>
      <c r="J45" s="16"/>
      <c r="K45" s="2"/>
      <c r="M45" s="19" t="s">
        <v>5</v>
      </c>
      <c r="N45" s="20"/>
      <c r="O45" s="20">
        <v>49</v>
      </c>
      <c r="P45" s="20">
        <v>37643965</v>
      </c>
      <c r="Q45" s="20">
        <v>768244.18367346947</v>
      </c>
      <c r="R45" s="14" t="s">
        <v>5</v>
      </c>
      <c r="S45" s="15"/>
      <c r="T45" s="15">
        <v>15202317</v>
      </c>
      <c r="U45" s="15">
        <v>636738655</v>
      </c>
      <c r="V45" s="7">
        <f t="shared" si="2"/>
        <v>128501010.06049822</v>
      </c>
      <c r="X45">
        <f t="shared" si="4"/>
        <v>49000000</v>
      </c>
      <c r="AB45">
        <f t="shared" si="5"/>
        <v>4000000</v>
      </c>
    </row>
    <row r="46" spans="1:28" x14ac:dyDescent="0.3">
      <c r="A46">
        <v>1990</v>
      </c>
      <c r="B46" s="11" t="s">
        <v>4</v>
      </c>
      <c r="C46" s="12">
        <v>1990</v>
      </c>
      <c r="D46" s="12">
        <v>2</v>
      </c>
      <c r="E46" s="12">
        <v>39351060</v>
      </c>
      <c r="F46" s="12">
        <v>19675530</v>
      </c>
      <c r="G46" s="14" t="s">
        <v>4</v>
      </c>
      <c r="H46" s="15">
        <v>1990</v>
      </c>
      <c r="I46" s="16"/>
      <c r="J46" s="16"/>
      <c r="K46" s="2"/>
      <c r="M46" s="19" t="s">
        <v>5</v>
      </c>
      <c r="N46" s="20">
        <v>1990</v>
      </c>
      <c r="O46" s="20">
        <v>61</v>
      </c>
      <c r="P46" s="20">
        <v>59920561</v>
      </c>
      <c r="Q46" s="20">
        <v>982304.27868852462</v>
      </c>
      <c r="R46" s="14" t="s">
        <v>5</v>
      </c>
      <c r="S46" s="15">
        <v>1990</v>
      </c>
      <c r="T46" s="15">
        <v>15204015</v>
      </c>
      <c r="U46" s="15">
        <v>665607791</v>
      </c>
      <c r="V46" s="7">
        <f t="shared" si="2"/>
        <v>133639565</v>
      </c>
      <c r="X46">
        <f t="shared" si="4"/>
        <v>61000000</v>
      </c>
      <c r="AB46">
        <f t="shared" si="5"/>
        <v>2000000</v>
      </c>
    </row>
    <row r="47" spans="1:28" x14ac:dyDescent="0.3">
      <c r="A47">
        <v>1991</v>
      </c>
      <c r="B47" s="11" t="s">
        <v>4</v>
      </c>
      <c r="C47" s="12">
        <v>1991</v>
      </c>
      <c r="D47" s="12">
        <v>0</v>
      </c>
      <c r="E47" s="13">
        <v>0</v>
      </c>
      <c r="F47" s="13">
        <v>0</v>
      </c>
      <c r="G47" s="14" t="s">
        <v>4</v>
      </c>
      <c r="H47" s="15">
        <v>1991</v>
      </c>
      <c r="I47" s="16"/>
      <c r="J47" s="16"/>
      <c r="K47" s="2"/>
      <c r="M47" s="19" t="s">
        <v>5</v>
      </c>
      <c r="N47" s="20"/>
      <c r="O47" s="20">
        <v>34</v>
      </c>
      <c r="P47" s="20">
        <v>118691335</v>
      </c>
      <c r="Q47" s="20">
        <v>3490921.6176470588</v>
      </c>
      <c r="R47" s="14" t="s">
        <v>5</v>
      </c>
      <c r="S47" s="15"/>
      <c r="T47" s="15">
        <v>14254927</v>
      </c>
      <c r="U47" s="15">
        <v>652244427</v>
      </c>
      <c r="V47" s="7">
        <f t="shared" si="2"/>
        <v>130312654.22419928</v>
      </c>
      <c r="X47">
        <f t="shared" si="4"/>
        <v>34000000</v>
      </c>
      <c r="AB47">
        <f t="shared" si="5"/>
        <v>0</v>
      </c>
    </row>
    <row r="48" spans="1:28" x14ac:dyDescent="0.3">
      <c r="A48">
        <v>1992</v>
      </c>
      <c r="B48" s="11" t="s">
        <v>4</v>
      </c>
      <c r="C48" s="12">
        <v>1992</v>
      </c>
      <c r="D48" s="12">
        <v>0</v>
      </c>
      <c r="E48" s="13">
        <v>0</v>
      </c>
      <c r="F48" s="13">
        <v>0</v>
      </c>
      <c r="G48" s="14" t="s">
        <v>4</v>
      </c>
      <c r="H48" s="15">
        <v>1992</v>
      </c>
      <c r="I48" s="16"/>
      <c r="J48" s="16"/>
      <c r="K48" s="2"/>
      <c r="M48" s="19" t="s">
        <v>5</v>
      </c>
      <c r="N48" s="20">
        <v>1992</v>
      </c>
      <c r="O48" s="20">
        <v>36</v>
      </c>
      <c r="P48" s="20">
        <v>20269443</v>
      </c>
      <c r="Q48" s="20">
        <v>563040.08333333337</v>
      </c>
      <c r="R48" s="14" t="s">
        <v>5</v>
      </c>
      <c r="S48" s="15">
        <v>1992</v>
      </c>
      <c r="T48" s="15">
        <v>13288779</v>
      </c>
      <c r="U48" s="15">
        <v>642864075</v>
      </c>
      <c r="V48" s="7">
        <f t="shared" si="2"/>
        <v>127677404.44483985</v>
      </c>
      <c r="X48">
        <f t="shared" si="4"/>
        <v>36000000</v>
      </c>
      <c r="AB48">
        <f t="shared" si="5"/>
        <v>0</v>
      </c>
    </row>
    <row r="49" spans="1:28" x14ac:dyDescent="0.3">
      <c r="A49">
        <v>1993</v>
      </c>
      <c r="B49" s="11" t="s">
        <v>4</v>
      </c>
      <c r="C49" s="12">
        <v>1993</v>
      </c>
      <c r="D49" s="12">
        <v>4</v>
      </c>
      <c r="E49" s="12">
        <v>35012883</v>
      </c>
      <c r="F49" s="12">
        <v>8753220.75</v>
      </c>
      <c r="G49" s="14" t="s">
        <v>4</v>
      </c>
      <c r="H49" s="15">
        <v>1993</v>
      </c>
      <c r="I49" s="16"/>
      <c r="J49" s="16"/>
      <c r="K49" s="2"/>
      <c r="M49" s="19" t="s">
        <v>5</v>
      </c>
      <c r="N49" s="20"/>
      <c r="O49" s="20">
        <v>47</v>
      </c>
      <c r="P49" s="20">
        <v>53411323</v>
      </c>
      <c r="Q49" s="20">
        <v>1136411.1276595744</v>
      </c>
      <c r="R49" s="14" t="s">
        <v>5</v>
      </c>
      <c r="S49" s="15"/>
      <c r="T49" s="15">
        <v>13808915</v>
      </c>
      <c r="U49" s="15">
        <v>682730941</v>
      </c>
      <c r="V49" s="7">
        <f t="shared" si="2"/>
        <v>135291288.84341636</v>
      </c>
      <c r="X49">
        <f t="shared" si="4"/>
        <v>47000000</v>
      </c>
      <c r="AB49">
        <f t="shared" si="5"/>
        <v>4000000</v>
      </c>
    </row>
    <row r="50" spans="1:28" x14ac:dyDescent="0.3">
      <c r="A50">
        <v>1994</v>
      </c>
      <c r="B50" s="11" t="s">
        <v>4</v>
      </c>
      <c r="C50" s="12">
        <v>1994</v>
      </c>
      <c r="D50" s="12">
        <v>0</v>
      </c>
      <c r="E50" s="13">
        <v>0</v>
      </c>
      <c r="F50" s="13">
        <v>0</v>
      </c>
      <c r="G50" s="14" t="s">
        <v>4</v>
      </c>
      <c r="H50" s="15">
        <v>1994</v>
      </c>
      <c r="I50" s="16"/>
      <c r="J50" s="16"/>
      <c r="K50" s="2"/>
      <c r="M50" s="19" t="s">
        <v>5</v>
      </c>
      <c r="N50" s="20">
        <v>1994</v>
      </c>
      <c r="O50" s="20">
        <v>29</v>
      </c>
      <c r="P50" s="20">
        <v>20710299</v>
      </c>
      <c r="Q50" s="20">
        <v>714148.24137931026</v>
      </c>
      <c r="R50" s="14" t="s">
        <v>5</v>
      </c>
      <c r="S50" s="15">
        <v>1994</v>
      </c>
      <c r="T50" s="15">
        <v>13031460</v>
      </c>
      <c r="U50" s="15">
        <v>711089093</v>
      </c>
      <c r="V50" s="7">
        <f t="shared" si="2"/>
        <v>139559768.36298931</v>
      </c>
      <c r="X50">
        <f t="shared" si="4"/>
        <v>29000000</v>
      </c>
      <c r="AB50">
        <f t="shared" si="5"/>
        <v>0</v>
      </c>
    </row>
    <row r="51" spans="1:28" x14ac:dyDescent="0.3">
      <c r="A51">
        <v>1995</v>
      </c>
      <c r="B51" s="11" t="s">
        <v>4</v>
      </c>
      <c r="C51" s="12">
        <v>1995</v>
      </c>
      <c r="D51" s="12">
        <v>1</v>
      </c>
      <c r="E51" s="12">
        <v>88427549</v>
      </c>
      <c r="F51" s="12">
        <v>88427549</v>
      </c>
      <c r="G51" s="14" t="s">
        <v>4</v>
      </c>
      <c r="H51" s="15">
        <v>1995</v>
      </c>
      <c r="I51" s="16"/>
      <c r="J51" s="16"/>
      <c r="K51" s="2"/>
      <c r="M51" s="19" t="s">
        <v>5</v>
      </c>
      <c r="N51" s="20"/>
      <c r="O51" s="20">
        <v>59</v>
      </c>
      <c r="P51" s="20">
        <v>78176402</v>
      </c>
      <c r="Q51" s="20">
        <v>1325023.7627118644</v>
      </c>
      <c r="R51" s="14" t="s">
        <v>5</v>
      </c>
      <c r="S51" s="15"/>
      <c r="T51" s="15">
        <v>9954634</v>
      </c>
      <c r="U51" s="15">
        <v>609650861</v>
      </c>
      <c r="V51" s="7">
        <f t="shared" si="2"/>
        <v>118433434.88967972</v>
      </c>
      <c r="X51">
        <f t="shared" si="4"/>
        <v>59000000</v>
      </c>
      <c r="AB51">
        <f t="shared" si="5"/>
        <v>1000000</v>
      </c>
    </row>
    <row r="52" spans="1:28" x14ac:dyDescent="0.3">
      <c r="A52">
        <v>1996</v>
      </c>
      <c r="B52" s="11" t="s">
        <v>4</v>
      </c>
      <c r="C52" s="12">
        <v>1996</v>
      </c>
      <c r="D52" s="12">
        <v>2</v>
      </c>
      <c r="E52" s="12">
        <v>66273328</v>
      </c>
      <c r="F52" s="12">
        <v>33136664</v>
      </c>
      <c r="G52" s="14" t="s">
        <v>4</v>
      </c>
      <c r="H52" s="15">
        <v>1996</v>
      </c>
      <c r="I52" s="16"/>
      <c r="J52" s="16"/>
      <c r="K52" s="2"/>
      <c r="M52" s="19" t="s">
        <v>5</v>
      </c>
      <c r="N52" s="20">
        <v>1996</v>
      </c>
      <c r="O52" s="20">
        <v>56</v>
      </c>
      <c r="P52" s="20">
        <v>60545305</v>
      </c>
      <c r="Q52" s="20">
        <v>1081166.1607142857</v>
      </c>
      <c r="R52" s="14" t="s">
        <v>5</v>
      </c>
      <c r="S52" s="15">
        <v>1996</v>
      </c>
      <c r="T52" s="15">
        <v>10552988</v>
      </c>
      <c r="U52" s="15">
        <v>643108384</v>
      </c>
      <c r="V52" s="7">
        <f t="shared" si="2"/>
        <v>124985084.79715303</v>
      </c>
      <c r="X52">
        <f t="shared" si="4"/>
        <v>56000000</v>
      </c>
      <c r="AB52">
        <f t="shared" si="5"/>
        <v>2000000</v>
      </c>
    </row>
    <row r="53" spans="1:28" x14ac:dyDescent="0.3">
      <c r="A53">
        <v>1997</v>
      </c>
      <c r="B53" s="11" t="s">
        <v>4</v>
      </c>
      <c r="C53" s="12">
        <v>1997</v>
      </c>
      <c r="D53" s="12">
        <v>4</v>
      </c>
      <c r="E53" s="12">
        <v>59811899</v>
      </c>
      <c r="F53" s="12">
        <v>14952974.75</v>
      </c>
      <c r="G53" s="14" t="s">
        <v>4</v>
      </c>
      <c r="H53" s="15">
        <v>1997</v>
      </c>
      <c r="I53" s="15">
        <v>5239117</v>
      </c>
      <c r="J53" s="15">
        <v>11699583</v>
      </c>
      <c r="K53" s="5">
        <f>J53/5.62+I53</f>
        <v>7320893.3345195726</v>
      </c>
      <c r="M53" s="19" t="s">
        <v>5</v>
      </c>
      <c r="N53" s="20"/>
      <c r="O53" s="20">
        <v>48</v>
      </c>
      <c r="P53" s="20">
        <v>72958633</v>
      </c>
      <c r="Q53" s="20">
        <v>1519971.5208333333</v>
      </c>
      <c r="R53" s="14" t="s">
        <v>5</v>
      </c>
      <c r="S53" s="15"/>
      <c r="T53" s="15">
        <v>11275618</v>
      </c>
      <c r="U53" s="15">
        <v>600144866</v>
      </c>
      <c r="V53" s="7">
        <f t="shared" si="2"/>
        <v>118062960.70462634</v>
      </c>
      <c r="X53">
        <f t="shared" si="4"/>
        <v>48000000</v>
      </c>
      <c r="AB53">
        <f t="shared" si="5"/>
        <v>4000000</v>
      </c>
    </row>
    <row r="54" spans="1:28" x14ac:dyDescent="0.3">
      <c r="A54">
        <v>1998</v>
      </c>
      <c r="B54" s="11" t="s">
        <v>4</v>
      </c>
      <c r="C54" s="12">
        <v>1998</v>
      </c>
      <c r="D54" s="12">
        <v>7</v>
      </c>
      <c r="E54" s="12">
        <v>93009798</v>
      </c>
      <c r="F54" s="12">
        <v>13287114</v>
      </c>
      <c r="G54" s="14" t="s">
        <v>4</v>
      </c>
      <c r="H54" s="15">
        <v>1998</v>
      </c>
      <c r="I54" s="15">
        <v>22408195</v>
      </c>
      <c r="J54" s="15">
        <v>84934744</v>
      </c>
      <c r="K54" s="5">
        <f t="shared" ref="K54:K74" si="6">J54/5.62+I54</f>
        <v>37521138.772241995</v>
      </c>
      <c r="M54" s="19" t="s">
        <v>5</v>
      </c>
      <c r="N54" s="20">
        <v>1998</v>
      </c>
      <c r="O54" s="20">
        <v>63</v>
      </c>
      <c r="P54" s="20">
        <v>75107088</v>
      </c>
      <c r="Q54" s="20">
        <v>1192176</v>
      </c>
      <c r="R54" s="14" t="s">
        <v>5</v>
      </c>
      <c r="S54" s="15">
        <v>1998</v>
      </c>
      <c r="T54" s="15">
        <v>11282568</v>
      </c>
      <c r="U54" s="15">
        <v>571574248</v>
      </c>
      <c r="V54" s="7">
        <f t="shared" si="2"/>
        <v>112986170.84697509</v>
      </c>
      <c r="X54">
        <f t="shared" si="4"/>
        <v>63000000</v>
      </c>
      <c r="AB54">
        <f t="shared" si="5"/>
        <v>7000000</v>
      </c>
    </row>
    <row r="55" spans="1:28" x14ac:dyDescent="0.3">
      <c r="A55">
        <v>1999</v>
      </c>
      <c r="B55" s="11" t="s">
        <v>4</v>
      </c>
      <c r="C55" s="12">
        <v>1999</v>
      </c>
      <c r="D55" s="12">
        <v>12</v>
      </c>
      <c r="E55" s="12">
        <v>204703919</v>
      </c>
      <c r="F55" s="12">
        <v>17058659.916666664</v>
      </c>
      <c r="G55" s="14" t="s">
        <v>4</v>
      </c>
      <c r="H55" s="15">
        <v>1999</v>
      </c>
      <c r="I55" s="15">
        <v>26007344</v>
      </c>
      <c r="J55" s="15">
        <v>164328906</v>
      </c>
      <c r="K55" s="5">
        <f t="shared" si="6"/>
        <v>55247362.861209959</v>
      </c>
      <c r="M55" s="19" t="s">
        <v>5</v>
      </c>
      <c r="N55" s="20"/>
      <c r="O55" s="20">
        <v>53</v>
      </c>
      <c r="P55" s="20">
        <v>28653175</v>
      </c>
      <c r="Q55" s="20">
        <v>540625.9433962265</v>
      </c>
      <c r="R55" s="14" t="s">
        <v>5</v>
      </c>
      <c r="S55" s="15"/>
      <c r="T55" s="15">
        <v>11597711</v>
      </c>
      <c r="U55" s="15">
        <v>536430222</v>
      </c>
      <c r="V55" s="7">
        <f t="shared" si="2"/>
        <v>107047928.43772241</v>
      </c>
      <c r="X55">
        <f t="shared" si="4"/>
        <v>53000000</v>
      </c>
      <c r="AB55">
        <f t="shared" si="5"/>
        <v>12000000</v>
      </c>
    </row>
    <row r="56" spans="1:28" x14ac:dyDescent="0.3">
      <c r="A56">
        <v>2000</v>
      </c>
      <c r="B56" s="11" t="s">
        <v>4</v>
      </c>
      <c r="C56" s="12">
        <v>2000</v>
      </c>
      <c r="D56" s="12">
        <v>18</v>
      </c>
      <c r="E56" s="12">
        <v>591698120</v>
      </c>
      <c r="F56" s="12">
        <v>32872117.777777776</v>
      </c>
      <c r="G56" s="14" t="s">
        <v>4</v>
      </c>
      <c r="H56" s="15">
        <v>2000</v>
      </c>
      <c r="I56" s="15">
        <v>21073890</v>
      </c>
      <c r="J56" s="15">
        <v>172098778</v>
      </c>
      <c r="K56" s="5">
        <f t="shared" si="6"/>
        <v>51696448.362989321</v>
      </c>
      <c r="M56" s="19" t="s">
        <v>5</v>
      </c>
      <c r="N56" s="20">
        <v>2000</v>
      </c>
      <c r="O56" s="20">
        <v>54</v>
      </c>
      <c r="P56" s="20">
        <v>34622423</v>
      </c>
      <c r="Q56" s="20">
        <v>641155.98148148158</v>
      </c>
      <c r="R56" s="14" t="s">
        <v>5</v>
      </c>
      <c r="S56" s="15">
        <v>2000</v>
      </c>
      <c r="T56" s="15">
        <v>12784845</v>
      </c>
      <c r="U56" s="15">
        <v>504144295</v>
      </c>
      <c r="V56" s="7">
        <f t="shared" si="2"/>
        <v>102490235.56939502</v>
      </c>
      <c r="X56">
        <f t="shared" si="4"/>
        <v>54000000</v>
      </c>
      <c r="AB56">
        <f t="shared" si="5"/>
        <v>18000000</v>
      </c>
    </row>
    <row r="57" spans="1:28" x14ac:dyDescent="0.3">
      <c r="A57">
        <v>2001</v>
      </c>
      <c r="B57" s="11" t="s">
        <v>4</v>
      </c>
      <c r="C57" s="12">
        <v>2001</v>
      </c>
      <c r="D57" s="12">
        <v>25</v>
      </c>
      <c r="E57" s="12">
        <v>287651817</v>
      </c>
      <c r="F57" s="12">
        <v>11506072.68</v>
      </c>
      <c r="G57" s="14" t="s">
        <v>4</v>
      </c>
      <c r="H57" s="15">
        <v>2001</v>
      </c>
      <c r="I57" s="15">
        <v>35262338</v>
      </c>
      <c r="J57" s="15">
        <v>223898624</v>
      </c>
      <c r="K57" s="5">
        <f t="shared" si="6"/>
        <v>75101950.811387897</v>
      </c>
      <c r="M57" s="19" t="s">
        <v>5</v>
      </c>
      <c r="N57" s="20"/>
      <c r="O57" s="20">
        <v>55</v>
      </c>
      <c r="P57" s="20">
        <v>44158310</v>
      </c>
      <c r="Q57" s="20">
        <v>802878.36363636365</v>
      </c>
      <c r="R57" s="14" t="s">
        <v>5</v>
      </c>
      <c r="S57" s="15"/>
      <c r="T57" s="15">
        <v>12592443</v>
      </c>
      <c r="U57" s="15">
        <v>441327531</v>
      </c>
      <c r="V57" s="7">
        <f t="shared" si="2"/>
        <v>91120473.427046269</v>
      </c>
      <c r="X57">
        <f t="shared" si="4"/>
        <v>55000000</v>
      </c>
      <c r="AB57">
        <f t="shared" si="5"/>
        <v>25000000</v>
      </c>
    </row>
    <row r="58" spans="1:28" x14ac:dyDescent="0.3">
      <c r="A58">
        <v>2002</v>
      </c>
      <c r="B58" s="11" t="s">
        <v>4</v>
      </c>
      <c r="C58" s="12">
        <v>2002</v>
      </c>
      <c r="D58" s="12">
        <v>27</v>
      </c>
      <c r="E58" s="12">
        <v>704207601</v>
      </c>
      <c r="F58" s="12">
        <v>26081763</v>
      </c>
      <c r="G58" s="14" t="s">
        <v>4</v>
      </c>
      <c r="H58" s="15">
        <v>2002</v>
      </c>
      <c r="I58" s="15">
        <v>35823155</v>
      </c>
      <c r="J58" s="15">
        <v>223408934</v>
      </c>
      <c r="K58" s="5">
        <f t="shared" si="6"/>
        <v>75575634.359430611</v>
      </c>
      <c r="M58" s="19" t="s">
        <v>5</v>
      </c>
      <c r="N58" s="20">
        <v>2002</v>
      </c>
      <c r="O58" s="20">
        <v>22</v>
      </c>
      <c r="P58" s="20">
        <v>25950511</v>
      </c>
      <c r="Q58" s="20">
        <v>1179568.6818181819</v>
      </c>
      <c r="R58" s="14" t="s">
        <v>5</v>
      </c>
      <c r="S58" s="15">
        <v>2002</v>
      </c>
      <c r="T58" s="15">
        <v>12246869</v>
      </c>
      <c r="U58" s="15">
        <v>413618564</v>
      </c>
      <c r="V58" s="7">
        <f t="shared" si="2"/>
        <v>85844478.252669036</v>
      </c>
      <c r="X58">
        <f t="shared" si="4"/>
        <v>22000000</v>
      </c>
      <c r="AB58">
        <f t="shared" si="5"/>
        <v>27000000</v>
      </c>
    </row>
    <row r="59" spans="1:28" x14ac:dyDescent="0.3">
      <c r="A59">
        <v>2003</v>
      </c>
      <c r="B59" s="11" t="s">
        <v>4</v>
      </c>
      <c r="C59" s="12">
        <v>2003</v>
      </c>
      <c r="D59" s="12">
        <v>11</v>
      </c>
      <c r="E59" s="12">
        <v>239508237</v>
      </c>
      <c r="F59" s="12">
        <v>21773476.090909094</v>
      </c>
      <c r="G59" s="14" t="s">
        <v>4</v>
      </c>
      <c r="H59" s="15">
        <v>2003</v>
      </c>
      <c r="I59" s="15">
        <v>55330583</v>
      </c>
      <c r="J59" s="15">
        <v>303785109</v>
      </c>
      <c r="K59" s="5">
        <f t="shared" si="6"/>
        <v>109384872.85765123</v>
      </c>
      <c r="M59" s="19" t="s">
        <v>5</v>
      </c>
      <c r="N59" s="20"/>
      <c r="O59" s="20">
        <v>39</v>
      </c>
      <c r="P59" s="20">
        <v>25961237</v>
      </c>
      <c r="Q59" s="20">
        <v>665672.74358974362</v>
      </c>
      <c r="R59" s="14" t="s">
        <v>5</v>
      </c>
      <c r="S59" s="15"/>
      <c r="T59" s="15">
        <v>10694854</v>
      </c>
      <c r="U59" s="15">
        <v>405359263</v>
      </c>
      <c r="V59" s="7">
        <f t="shared" si="2"/>
        <v>82822836.740213528</v>
      </c>
      <c r="X59">
        <f t="shared" si="4"/>
        <v>39000000</v>
      </c>
      <c r="AB59">
        <f t="shared" si="5"/>
        <v>11000000</v>
      </c>
    </row>
    <row r="60" spans="1:28" x14ac:dyDescent="0.3">
      <c r="A60">
        <v>2004</v>
      </c>
      <c r="B60" s="11" t="s">
        <v>4</v>
      </c>
      <c r="C60" s="12">
        <v>2004</v>
      </c>
      <c r="D60" s="12">
        <v>13</v>
      </c>
      <c r="E60" s="12">
        <v>94790493</v>
      </c>
      <c r="F60" s="12">
        <v>7291576.384615384</v>
      </c>
      <c r="G60" s="14" t="s">
        <v>4</v>
      </c>
      <c r="H60" s="15">
        <v>2004</v>
      </c>
      <c r="I60" s="15">
        <v>46640948</v>
      </c>
      <c r="J60" s="15">
        <v>301123329</v>
      </c>
      <c r="K60" s="5">
        <f t="shared" si="6"/>
        <v>100221611.52313167</v>
      </c>
      <c r="M60" s="19" t="s">
        <v>5</v>
      </c>
      <c r="N60" s="20">
        <v>2004</v>
      </c>
      <c r="O60" s="20">
        <v>32</v>
      </c>
      <c r="P60" s="20">
        <v>20446342</v>
      </c>
      <c r="Q60" s="20">
        <v>638948.1875</v>
      </c>
      <c r="R60" s="14" t="s">
        <v>5</v>
      </c>
      <c r="S60" s="15">
        <v>2004</v>
      </c>
      <c r="T60" s="15">
        <v>9264242</v>
      </c>
      <c r="U60" s="15">
        <v>339631089</v>
      </c>
      <c r="V60" s="7">
        <f t="shared" si="2"/>
        <v>69696820.113878995</v>
      </c>
      <c r="X60">
        <f t="shared" si="4"/>
        <v>32000000</v>
      </c>
      <c r="AB60">
        <f t="shared" si="5"/>
        <v>13000000</v>
      </c>
    </row>
    <row r="61" spans="1:28" x14ac:dyDescent="0.3">
      <c r="A61">
        <v>2005</v>
      </c>
      <c r="B61" s="11" t="s">
        <v>4</v>
      </c>
      <c r="C61" s="12">
        <v>2005</v>
      </c>
      <c r="D61" s="12">
        <v>10</v>
      </c>
      <c r="E61" s="12">
        <v>96435409</v>
      </c>
      <c r="F61" s="12">
        <v>9643540.9000000004</v>
      </c>
      <c r="G61" s="14" t="s">
        <v>4</v>
      </c>
      <c r="H61" s="15">
        <v>2005</v>
      </c>
      <c r="I61" s="15">
        <v>42094017</v>
      </c>
      <c r="J61" s="15">
        <v>277634862</v>
      </c>
      <c r="K61" s="5">
        <f t="shared" si="6"/>
        <v>91495237.996441275</v>
      </c>
      <c r="M61" s="19" t="s">
        <v>5</v>
      </c>
      <c r="N61" s="20"/>
      <c r="O61" s="20">
        <v>24</v>
      </c>
      <c r="P61" s="20">
        <v>24203510</v>
      </c>
      <c r="Q61" s="20">
        <v>1008479.5833333334</v>
      </c>
      <c r="R61" s="14" t="s">
        <v>5</v>
      </c>
      <c r="S61" s="15"/>
      <c r="T61" s="15">
        <v>7219668</v>
      </c>
      <c r="U61" s="15">
        <v>276070583</v>
      </c>
      <c r="V61" s="7">
        <f t="shared" si="2"/>
        <v>56342547.537366547</v>
      </c>
      <c r="X61">
        <f t="shared" si="4"/>
        <v>24000000</v>
      </c>
      <c r="AB61">
        <f t="shared" si="5"/>
        <v>10000000</v>
      </c>
    </row>
    <row r="62" spans="1:28" x14ac:dyDescent="0.3">
      <c r="A62">
        <v>2006</v>
      </c>
      <c r="B62" s="11" t="s">
        <v>4</v>
      </c>
      <c r="C62" s="12">
        <v>2006</v>
      </c>
      <c r="D62" s="12">
        <v>12</v>
      </c>
      <c r="E62" s="12">
        <v>448870341</v>
      </c>
      <c r="F62" s="12">
        <v>37405861.75</v>
      </c>
      <c r="G62" s="14" t="s">
        <v>4</v>
      </c>
      <c r="H62" s="15">
        <v>2006</v>
      </c>
      <c r="I62" s="15">
        <v>52216715</v>
      </c>
      <c r="J62" s="15">
        <v>224286461</v>
      </c>
      <c r="K62" s="5">
        <f t="shared" si="6"/>
        <v>92125337.953736663</v>
      </c>
      <c r="M62" s="19" t="s">
        <v>5</v>
      </c>
      <c r="N62" s="20">
        <v>2006</v>
      </c>
      <c r="O62" s="20">
        <v>24</v>
      </c>
      <c r="P62" s="20">
        <v>65135276</v>
      </c>
      <c r="Q62" s="20">
        <v>2713969.833333333</v>
      </c>
      <c r="R62" s="14" t="s">
        <v>5</v>
      </c>
      <c r="S62" s="15">
        <v>2006</v>
      </c>
      <c r="T62" s="15">
        <v>7078020</v>
      </c>
      <c r="U62" s="15">
        <v>271574548</v>
      </c>
      <c r="V62" s="7">
        <f t="shared" si="2"/>
        <v>55400893.309608541</v>
      </c>
      <c r="X62">
        <f t="shared" si="4"/>
        <v>24000000</v>
      </c>
      <c r="AB62">
        <f t="shared" si="5"/>
        <v>12000000</v>
      </c>
    </row>
    <row r="63" spans="1:28" x14ac:dyDescent="0.3">
      <c r="A63">
        <v>2007</v>
      </c>
      <c r="B63" s="11" t="s">
        <v>4</v>
      </c>
      <c r="C63" s="12">
        <v>2007</v>
      </c>
      <c r="D63" s="12">
        <v>7</v>
      </c>
      <c r="E63" s="12">
        <v>56708854</v>
      </c>
      <c r="F63" s="12">
        <v>8101264.8571428573</v>
      </c>
      <c r="G63" s="14" t="s">
        <v>4</v>
      </c>
      <c r="H63" s="15">
        <v>2007</v>
      </c>
      <c r="I63" s="15">
        <v>42584326</v>
      </c>
      <c r="J63" s="15">
        <v>226640103</v>
      </c>
      <c r="K63" s="5">
        <f t="shared" si="6"/>
        <v>82911746.462633461</v>
      </c>
      <c r="M63" s="19" t="s">
        <v>5</v>
      </c>
      <c r="N63" s="20"/>
      <c r="O63" s="20">
        <v>14</v>
      </c>
      <c r="P63" s="20">
        <v>56196467</v>
      </c>
      <c r="Q63" s="20">
        <v>4014033.3571428573</v>
      </c>
      <c r="R63" s="14" t="s">
        <v>5</v>
      </c>
      <c r="S63" s="15"/>
      <c r="T63" s="15">
        <v>6118830</v>
      </c>
      <c r="U63" s="15">
        <v>223992192</v>
      </c>
      <c r="V63" s="7">
        <f t="shared" si="2"/>
        <v>45975091.921708182</v>
      </c>
      <c r="X63">
        <f t="shared" si="4"/>
        <v>14000000</v>
      </c>
      <c r="AB63">
        <f t="shared" si="5"/>
        <v>7000000</v>
      </c>
    </row>
    <row r="64" spans="1:28" x14ac:dyDescent="0.3">
      <c r="A64">
        <v>2008</v>
      </c>
      <c r="B64" s="11" t="s">
        <v>4</v>
      </c>
      <c r="C64" s="12">
        <v>2008</v>
      </c>
      <c r="D64" s="12">
        <v>22</v>
      </c>
      <c r="E64" s="12">
        <v>123856066</v>
      </c>
      <c r="F64" s="12">
        <v>5629821.1818181816</v>
      </c>
      <c r="G64" s="14" t="s">
        <v>4</v>
      </c>
      <c r="H64" s="15">
        <v>2008</v>
      </c>
      <c r="I64" s="15">
        <v>61849470</v>
      </c>
      <c r="J64" s="15">
        <v>262740793</v>
      </c>
      <c r="K64" s="5">
        <f t="shared" si="6"/>
        <v>108600500.78291816</v>
      </c>
      <c r="M64" s="19" t="s">
        <v>5</v>
      </c>
      <c r="N64" s="20">
        <v>2008</v>
      </c>
      <c r="O64" s="20">
        <v>16</v>
      </c>
      <c r="P64" s="20">
        <v>59125642</v>
      </c>
      <c r="Q64" s="20">
        <v>3695352.625</v>
      </c>
      <c r="R64" s="14" t="s">
        <v>5</v>
      </c>
      <c r="S64" s="15">
        <v>2008</v>
      </c>
      <c r="T64" s="15">
        <v>5560928</v>
      </c>
      <c r="U64" s="15">
        <v>197632236</v>
      </c>
      <c r="V64" s="7">
        <f t="shared" si="2"/>
        <v>40726806.291814946</v>
      </c>
      <c r="X64">
        <f t="shared" si="4"/>
        <v>16000000</v>
      </c>
      <c r="AB64">
        <f t="shared" si="5"/>
        <v>22000000</v>
      </c>
    </row>
    <row r="65" spans="1:28" x14ac:dyDescent="0.3">
      <c r="A65">
        <v>2009</v>
      </c>
      <c r="B65" s="11" t="s">
        <v>4</v>
      </c>
      <c r="C65" s="12">
        <v>2009</v>
      </c>
      <c r="D65" s="12">
        <v>12</v>
      </c>
      <c r="E65" s="12">
        <v>115761008</v>
      </c>
      <c r="F65" s="12">
        <v>9646750.6666666679</v>
      </c>
      <c r="G65" s="14" t="s">
        <v>4</v>
      </c>
      <c r="H65" s="15">
        <v>2009</v>
      </c>
      <c r="I65" s="15">
        <v>145259016</v>
      </c>
      <c r="J65" s="15">
        <v>308552455</v>
      </c>
      <c r="K65" s="5">
        <f t="shared" si="6"/>
        <v>200161588.06405693</v>
      </c>
      <c r="M65" s="19" t="s">
        <v>5</v>
      </c>
      <c r="N65" s="20"/>
      <c r="O65" s="20">
        <v>6</v>
      </c>
      <c r="P65" s="20">
        <v>12966515</v>
      </c>
      <c r="Q65" s="20">
        <v>2161085.833333333</v>
      </c>
      <c r="R65" s="14" t="s">
        <v>5</v>
      </c>
      <c r="S65" s="15"/>
      <c r="T65" s="15">
        <v>7887427</v>
      </c>
      <c r="U65" s="15">
        <v>298013081</v>
      </c>
      <c r="V65" s="7">
        <f t="shared" si="2"/>
        <v>60914665.61209964</v>
      </c>
      <c r="X65">
        <f t="shared" si="4"/>
        <v>6000000</v>
      </c>
      <c r="AB65">
        <f t="shared" si="5"/>
        <v>12000000</v>
      </c>
    </row>
    <row r="66" spans="1:28" x14ac:dyDescent="0.3">
      <c r="A66">
        <v>2010</v>
      </c>
      <c r="B66" s="11" t="s">
        <v>4</v>
      </c>
      <c r="C66" s="12">
        <v>2010</v>
      </c>
      <c r="D66" s="12">
        <v>5</v>
      </c>
      <c r="E66" s="12">
        <v>114017541</v>
      </c>
      <c r="F66" s="12">
        <v>22803508.199999999</v>
      </c>
      <c r="G66" s="14" t="s">
        <v>4</v>
      </c>
      <c r="H66" s="15">
        <v>2010</v>
      </c>
      <c r="I66" s="15">
        <v>179756140</v>
      </c>
      <c r="J66" s="15">
        <v>295108755</v>
      </c>
      <c r="K66" s="5">
        <f t="shared" si="6"/>
        <v>232266594.62633452</v>
      </c>
      <c r="M66" s="19" t="s">
        <v>5</v>
      </c>
      <c r="N66" s="20">
        <v>2010</v>
      </c>
      <c r="O66" s="20">
        <v>16</v>
      </c>
      <c r="P66" s="20">
        <v>10377444</v>
      </c>
      <c r="Q66" s="20">
        <v>648590.25</v>
      </c>
      <c r="R66" s="14" t="s">
        <v>5</v>
      </c>
      <c r="S66" s="15">
        <v>2010</v>
      </c>
      <c r="T66" s="15">
        <v>6331472</v>
      </c>
      <c r="U66" s="15">
        <v>223755226</v>
      </c>
      <c r="V66" s="7">
        <f t="shared" si="2"/>
        <v>46145569.153024912</v>
      </c>
      <c r="X66">
        <f t="shared" si="4"/>
        <v>16000000</v>
      </c>
      <c r="AB66">
        <f t="shared" si="5"/>
        <v>5000000</v>
      </c>
    </row>
    <row r="67" spans="1:28" x14ac:dyDescent="0.3">
      <c r="A67">
        <v>2011</v>
      </c>
      <c r="B67" s="11" t="s">
        <v>4</v>
      </c>
      <c r="C67" s="12">
        <v>2011</v>
      </c>
      <c r="D67" s="12">
        <v>2</v>
      </c>
      <c r="E67" s="12">
        <v>72087318</v>
      </c>
      <c r="F67" s="12">
        <v>36043659</v>
      </c>
      <c r="G67" s="14" t="s">
        <v>4</v>
      </c>
      <c r="H67" s="15">
        <v>2011</v>
      </c>
      <c r="I67" s="15">
        <v>134728827</v>
      </c>
      <c r="J67" s="15">
        <v>186544558</v>
      </c>
      <c r="K67" s="5">
        <f t="shared" si="6"/>
        <v>167921808.85053381</v>
      </c>
      <c r="M67" s="19" t="s">
        <v>5</v>
      </c>
      <c r="N67" s="20"/>
      <c r="O67" s="20">
        <v>3</v>
      </c>
      <c r="P67" s="20">
        <v>5741890</v>
      </c>
      <c r="Q67" s="20">
        <v>1913963.3333333333</v>
      </c>
      <c r="R67" s="14" t="s">
        <v>5</v>
      </c>
      <c r="S67" s="15"/>
      <c r="T67" s="15">
        <v>6095757</v>
      </c>
      <c r="U67" s="15">
        <v>201588356</v>
      </c>
      <c r="V67" s="7">
        <f t="shared" si="2"/>
        <v>41965571.234875441</v>
      </c>
      <c r="X67">
        <f t="shared" si="4"/>
        <v>3000000</v>
      </c>
      <c r="AB67">
        <f t="shared" si="5"/>
        <v>2000000</v>
      </c>
    </row>
    <row r="68" spans="1:28" x14ac:dyDescent="0.3">
      <c r="A68">
        <v>2012</v>
      </c>
      <c r="B68" s="11" t="s">
        <v>4</v>
      </c>
      <c r="C68" s="12">
        <v>2012</v>
      </c>
      <c r="D68" s="12">
        <v>11</v>
      </c>
      <c r="E68" s="12">
        <v>118262553</v>
      </c>
      <c r="F68" s="12">
        <v>10751141.181818182</v>
      </c>
      <c r="G68" s="14" t="s">
        <v>4</v>
      </c>
      <c r="H68" s="15">
        <v>2012</v>
      </c>
      <c r="I68" s="15">
        <v>127588912</v>
      </c>
      <c r="J68" s="15">
        <v>147948250</v>
      </c>
      <c r="K68" s="5">
        <f t="shared" si="6"/>
        <v>153914223.38790035</v>
      </c>
      <c r="M68" s="19" t="s">
        <v>5</v>
      </c>
      <c r="N68" s="20">
        <v>2012</v>
      </c>
      <c r="O68" s="20">
        <v>1</v>
      </c>
      <c r="P68" s="20">
        <v>44334</v>
      </c>
      <c r="Q68" s="20">
        <v>44334</v>
      </c>
      <c r="R68" s="14" t="s">
        <v>5</v>
      </c>
      <c r="S68" s="15">
        <v>2012</v>
      </c>
      <c r="T68" s="15">
        <v>4946983</v>
      </c>
      <c r="U68" s="15">
        <v>161799778</v>
      </c>
      <c r="V68" s="7">
        <f t="shared" si="2"/>
        <v>33736979.085409254</v>
      </c>
      <c r="X68">
        <f t="shared" si="4"/>
        <v>1000000</v>
      </c>
      <c r="AB68">
        <f t="shared" si="5"/>
        <v>11000000</v>
      </c>
    </row>
    <row r="69" spans="1:28" x14ac:dyDescent="0.3">
      <c r="A69">
        <v>2013</v>
      </c>
      <c r="B69" s="11" t="s">
        <v>4</v>
      </c>
      <c r="C69" s="12">
        <v>2013</v>
      </c>
      <c r="D69" s="12">
        <v>5</v>
      </c>
      <c r="E69" s="12">
        <v>55832310</v>
      </c>
      <c r="F69" s="12">
        <v>11166462</v>
      </c>
      <c r="G69" s="14" t="s">
        <v>4</v>
      </c>
      <c r="H69" s="15">
        <v>2013</v>
      </c>
      <c r="I69" s="15">
        <v>120989835</v>
      </c>
      <c r="J69" s="15">
        <v>127901714</v>
      </c>
      <c r="K69" s="5">
        <f t="shared" si="6"/>
        <v>143748147.09964412</v>
      </c>
      <c r="M69" s="19" t="s">
        <v>5</v>
      </c>
      <c r="N69" s="20"/>
      <c r="O69" s="20">
        <v>2</v>
      </c>
      <c r="P69" s="20">
        <v>6001492</v>
      </c>
      <c r="Q69" s="20">
        <v>3000746</v>
      </c>
      <c r="R69" s="14" t="s">
        <v>5</v>
      </c>
      <c r="S69" s="15"/>
      <c r="T69" s="15">
        <v>3859648</v>
      </c>
      <c r="U69" s="15">
        <v>122745033</v>
      </c>
      <c r="V69" s="7">
        <f t="shared" si="2"/>
        <v>25700401.202846974</v>
      </c>
      <c r="X69">
        <f t="shared" si="4"/>
        <v>2000000</v>
      </c>
      <c r="AB69">
        <f t="shared" si="5"/>
        <v>5000000</v>
      </c>
    </row>
    <row r="70" spans="1:28" x14ac:dyDescent="0.3">
      <c r="A70">
        <v>2014</v>
      </c>
      <c r="B70" s="11" t="s">
        <v>4</v>
      </c>
      <c r="C70" s="12">
        <v>2014</v>
      </c>
      <c r="D70" s="12">
        <v>5</v>
      </c>
      <c r="E70" s="12">
        <v>36292396</v>
      </c>
      <c r="F70" s="12">
        <v>7258479.2000000002</v>
      </c>
      <c r="G70" s="14" t="s">
        <v>4</v>
      </c>
      <c r="H70" s="15">
        <v>2014</v>
      </c>
      <c r="I70" s="15">
        <v>134921432</v>
      </c>
      <c r="J70" s="15">
        <v>153557307</v>
      </c>
      <c r="K70" s="5">
        <f t="shared" si="6"/>
        <v>162244796.23487544</v>
      </c>
      <c r="M70" s="19" t="s">
        <v>5</v>
      </c>
      <c r="N70" s="20">
        <v>2014</v>
      </c>
      <c r="O70" s="20">
        <v>1</v>
      </c>
      <c r="P70" s="20">
        <v>422074</v>
      </c>
      <c r="Q70" s="20">
        <v>422074</v>
      </c>
      <c r="R70" s="14" t="s">
        <v>5</v>
      </c>
      <c r="S70" s="15">
        <v>2014</v>
      </c>
      <c r="T70" s="15">
        <v>4045738</v>
      </c>
      <c r="U70" s="15">
        <v>107078968</v>
      </c>
      <c r="V70" s="7">
        <f t="shared" si="2"/>
        <v>23098935.153024912</v>
      </c>
      <c r="X70">
        <f t="shared" si="4"/>
        <v>1000000</v>
      </c>
      <c r="AB70">
        <f t="shared" si="5"/>
        <v>5000000</v>
      </c>
    </row>
    <row r="71" spans="1:28" x14ac:dyDescent="0.3">
      <c r="A71">
        <v>2015</v>
      </c>
      <c r="B71" s="11" t="s">
        <v>4</v>
      </c>
      <c r="C71" s="12">
        <v>2015</v>
      </c>
      <c r="D71" s="12">
        <v>11</v>
      </c>
      <c r="E71" s="12">
        <v>73552458</v>
      </c>
      <c r="F71" s="12">
        <v>6686587.0909090908</v>
      </c>
      <c r="G71" s="14" t="s">
        <v>4</v>
      </c>
      <c r="H71" s="15">
        <v>2015</v>
      </c>
      <c r="I71" s="15">
        <v>150277128</v>
      </c>
      <c r="J71" s="15">
        <v>192695444</v>
      </c>
      <c r="K71" s="5">
        <f t="shared" si="6"/>
        <v>184564573.55160141</v>
      </c>
      <c r="M71" s="19" t="s">
        <v>5</v>
      </c>
      <c r="N71" s="20"/>
      <c r="O71" s="20">
        <v>1</v>
      </c>
      <c r="P71" s="20">
        <v>1454935</v>
      </c>
      <c r="Q71" s="20">
        <v>1454935</v>
      </c>
      <c r="R71" s="14" t="s">
        <v>5</v>
      </c>
      <c r="S71" s="15"/>
      <c r="T71" s="15">
        <v>4406160</v>
      </c>
      <c r="U71" s="15">
        <v>110895108</v>
      </c>
      <c r="V71" s="7">
        <f t="shared" si="2"/>
        <v>24138385.622775801</v>
      </c>
      <c r="X71">
        <f t="shared" si="4"/>
        <v>1000000</v>
      </c>
      <c r="AB71">
        <f t="shared" si="5"/>
        <v>11000000</v>
      </c>
    </row>
    <row r="72" spans="1:28" x14ac:dyDescent="0.3">
      <c r="A72">
        <v>2016</v>
      </c>
      <c r="B72" s="11" t="s">
        <v>4</v>
      </c>
      <c r="C72" s="12">
        <v>2016</v>
      </c>
      <c r="D72" s="12">
        <v>5</v>
      </c>
      <c r="E72" s="12">
        <v>44859436</v>
      </c>
      <c r="F72" s="12">
        <v>8971887.1999999993</v>
      </c>
      <c r="G72" s="14" t="s">
        <v>4</v>
      </c>
      <c r="H72" s="15">
        <v>2016</v>
      </c>
      <c r="I72" s="15">
        <v>178619431</v>
      </c>
      <c r="J72" s="15">
        <v>212413637</v>
      </c>
      <c r="K72" s="5">
        <f t="shared" si="6"/>
        <v>216415451.81850535</v>
      </c>
      <c r="M72" s="19" t="s">
        <v>5</v>
      </c>
      <c r="N72" s="20">
        <v>2016</v>
      </c>
      <c r="O72" s="20">
        <v>0</v>
      </c>
      <c r="P72" s="21">
        <v>0</v>
      </c>
      <c r="Q72" s="21">
        <v>0</v>
      </c>
      <c r="R72" s="14" t="s">
        <v>5</v>
      </c>
      <c r="S72" s="15">
        <v>2016</v>
      </c>
      <c r="T72" s="15">
        <v>3636130</v>
      </c>
      <c r="U72" s="15">
        <v>101083119</v>
      </c>
      <c r="V72" s="7">
        <f t="shared" si="2"/>
        <v>21622450.106761567</v>
      </c>
      <c r="X72">
        <f t="shared" ref="X72" si="7">O72*1000000</f>
        <v>0</v>
      </c>
      <c r="AB72">
        <f t="shared" si="5"/>
        <v>5000000</v>
      </c>
    </row>
    <row r="73" spans="1:28" x14ac:dyDescent="0.3">
      <c r="A73">
        <v>2017</v>
      </c>
      <c r="B73" s="11" t="s">
        <v>4</v>
      </c>
      <c r="C73" s="12">
        <v>2017</v>
      </c>
      <c r="D73" s="12">
        <v>4</v>
      </c>
      <c r="E73" s="12">
        <v>30453165</v>
      </c>
      <c r="F73" s="12">
        <v>7613291.25</v>
      </c>
      <c r="G73" s="14" t="s">
        <v>4</v>
      </c>
      <c r="H73" s="15">
        <v>2017</v>
      </c>
      <c r="I73" s="15">
        <v>207215082</v>
      </c>
      <c r="J73" s="15">
        <v>237642120</v>
      </c>
      <c r="K73" s="5">
        <f t="shared" si="6"/>
        <v>249500156.73309609</v>
      </c>
      <c r="M73" s="19" t="s">
        <v>5</v>
      </c>
      <c r="N73" s="20"/>
      <c r="O73" s="20">
        <v>0</v>
      </c>
      <c r="P73" s="21">
        <v>0</v>
      </c>
      <c r="Q73" s="21">
        <v>0</v>
      </c>
      <c r="R73" s="14" t="s">
        <v>5</v>
      </c>
      <c r="S73" s="15"/>
      <c r="T73" s="15">
        <v>3037695</v>
      </c>
      <c r="U73" s="15">
        <v>75401126</v>
      </c>
      <c r="V73" s="7">
        <f t="shared" si="2"/>
        <v>16454265.462633451</v>
      </c>
      <c r="X73">
        <f t="shared" si="4"/>
        <v>0</v>
      </c>
      <c r="AB73">
        <f t="shared" si="5"/>
        <v>4000000</v>
      </c>
    </row>
    <row r="74" spans="1:28" x14ac:dyDescent="0.3">
      <c r="A74">
        <v>2018</v>
      </c>
      <c r="B74" s="11" t="s">
        <v>4</v>
      </c>
      <c r="C74" s="12">
        <v>2018</v>
      </c>
      <c r="D74" s="12">
        <v>3</v>
      </c>
      <c r="E74" s="12">
        <v>5256738</v>
      </c>
      <c r="F74" s="12">
        <v>1752246</v>
      </c>
      <c r="G74" s="14" t="s">
        <v>4</v>
      </c>
      <c r="H74" s="15">
        <v>2018</v>
      </c>
      <c r="I74" s="15">
        <v>220684028</v>
      </c>
      <c r="J74" s="15">
        <v>227665353</v>
      </c>
      <c r="K74" s="5">
        <f t="shared" si="6"/>
        <v>261193877.28825623</v>
      </c>
      <c r="M74" s="19" t="s">
        <v>5</v>
      </c>
      <c r="N74" s="20">
        <v>2018</v>
      </c>
      <c r="O74" s="20">
        <v>0</v>
      </c>
      <c r="P74" s="21">
        <v>0</v>
      </c>
      <c r="Q74" s="21">
        <v>0</v>
      </c>
      <c r="R74" s="14" t="s">
        <v>5</v>
      </c>
      <c r="S74" s="15">
        <v>2018</v>
      </c>
      <c r="T74" s="15">
        <v>2499530</v>
      </c>
      <c r="U74" s="15">
        <v>65277096</v>
      </c>
      <c r="V74" s="7">
        <f t="shared" si="2"/>
        <v>14114671.637010677</v>
      </c>
      <c r="X74">
        <f t="shared" si="4"/>
        <v>0</v>
      </c>
      <c r="AB74">
        <f t="shared" si="5"/>
        <v>3000000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Middle Mio Data</vt:lpstr>
      <vt:lpstr>Middle Mio Shelf</vt:lpstr>
      <vt:lpstr>Middle Mio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2020-04-21T21:30:50Z</dcterms:modified>
</cp:coreProperties>
</file>